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autoCompressPictures="0" defaultThemeVersion="124226"/>
  <mc:AlternateContent xmlns:mc="http://schemas.openxmlformats.org/markup-compatibility/2006">
    <mc:Choice Requires="x15">
      <x15ac:absPath xmlns:x15ac="http://schemas.microsoft.com/office/spreadsheetml/2010/11/ac" url="\\Svr1009v\dra$\Marchés CCIR\MARCHES 2026\DIRCOM\CCIR-COM-2026- TVX IMPRESSION\1-TRAVAIL\"/>
    </mc:Choice>
  </mc:AlternateContent>
  <xr:revisionPtr revIDLastSave="0" documentId="13_ncr:1_{F1210711-F10F-4D55-83ED-2DE977CCCC21}" xr6:coauthVersionLast="47" xr6:coauthVersionMax="47" xr10:uidLastSave="{00000000-0000-0000-0000-000000000000}"/>
  <bookViews>
    <workbookView xWindow="-108" yWindow="-108" windowWidth="23256" windowHeight="12456" xr2:uid="{00000000-000D-0000-FFFF-FFFF00000000}"/>
  </bookViews>
  <sheets>
    <sheet name="PARTIE 1 DQE an NUMERIQUE 2" sheetId="1" r:id="rId1"/>
    <sheet name="PART. 2 DQE PETITE SIGN 2" sheetId="2" r:id="rId2"/>
    <sheet name="PARTIE 3 TOTAL DQE LOT 2" sheetId="3" r:id="rId3"/>
  </sheets>
  <definedNames>
    <definedName name="_xlnm.Print_Area" localSheetId="1">'PART. 2 DQE PETITE SIGN 2'!$A$1:$H$85</definedName>
    <definedName name="_xlnm.Print_Area" localSheetId="0">'PARTIE 1 DQE an NUMERIQUE 2'!$A$1:$N$92</definedName>
    <definedName name="_xlnm.Print_Area" localSheetId="2">'PARTIE 3 TOTAL DQE LOT 2'!$A$1:$M$24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10" i="3" l="1"/>
  <c r="I11" i="3"/>
  <c r="H71" i="2"/>
  <c r="H66" i="2"/>
  <c r="H54" i="2"/>
  <c r="H55" i="2"/>
  <c r="H56" i="2"/>
  <c r="H57" i="2"/>
  <c r="H53" i="2"/>
  <c r="H39" i="2"/>
  <c r="H17" i="2"/>
  <c r="I12" i="3" l="1"/>
  <c r="H58" i="2"/>
  <c r="H12" i="2"/>
  <c r="D65" i="1" l="1"/>
  <c r="C65" i="1"/>
  <c r="E65" i="1" l="1"/>
  <c r="H37" i="2"/>
  <c r="H68" i="2" l="1"/>
  <c r="H67" i="2"/>
  <c r="H35" i="2"/>
  <c r="H34" i="2"/>
  <c r="H14" i="2"/>
  <c r="H13" i="2"/>
  <c r="H72" i="2" l="1"/>
  <c r="H70" i="2"/>
  <c r="H69" i="2"/>
  <c r="H65" i="2"/>
  <c r="H64" i="2"/>
  <c r="H63" i="2"/>
  <c r="H62" i="2"/>
  <c r="H48" i="2"/>
  <c r="H47" i="2"/>
  <c r="H46" i="2"/>
  <c r="H45" i="2"/>
  <c r="H38" i="2"/>
  <c r="H36" i="2"/>
  <c r="H33" i="2"/>
  <c r="H32" i="2"/>
  <c r="H31" i="2"/>
  <c r="H30" i="2"/>
  <c r="H29" i="2"/>
  <c r="H28" i="2"/>
  <c r="H27" i="2"/>
  <c r="H26" i="2"/>
  <c r="H25" i="2"/>
  <c r="H24" i="2"/>
  <c r="H23" i="2"/>
  <c r="H22" i="2"/>
  <c r="H16" i="2"/>
  <c r="H15" i="2"/>
  <c r="H11" i="2"/>
  <c r="H10" i="2"/>
  <c r="H9" i="2"/>
  <c r="H8" i="2"/>
  <c r="H49" i="2" l="1"/>
  <c r="H18" i="2"/>
  <c r="H40" i="2"/>
  <c r="H73" i="2"/>
  <c r="H76" i="2" l="1"/>
  <c r="M36" i="1"/>
  <c r="G19" i="1" l="1"/>
  <c r="F19" i="1"/>
  <c r="G14" i="1"/>
  <c r="F14" i="1"/>
  <c r="E19" i="1"/>
  <c r="E14" i="1"/>
  <c r="D19" i="1"/>
  <c r="D14" i="1"/>
  <c r="C19" i="1"/>
  <c r="C14" i="1"/>
  <c r="B19" i="1"/>
  <c r="B14" i="1"/>
  <c r="L31" i="1"/>
  <c r="K31" i="1"/>
  <c r="J31" i="1"/>
  <c r="I36" i="1"/>
  <c r="H36" i="1"/>
  <c r="H31" i="1"/>
  <c r="G31" i="1"/>
  <c r="F36" i="1"/>
  <c r="F31" i="1"/>
  <c r="E36" i="1"/>
  <c r="E31" i="1"/>
  <c r="D36" i="1"/>
  <c r="D31" i="1"/>
  <c r="C47" i="1"/>
  <c r="B47" i="1"/>
  <c r="F55" i="1"/>
  <c r="K55" i="1" s="1"/>
  <c r="C82" i="1"/>
  <c r="B82" i="1"/>
  <c r="C75" i="1"/>
  <c r="B75" i="1"/>
  <c r="C83" i="1" l="1"/>
  <c r="B83" i="1"/>
  <c r="L47" i="1"/>
  <c r="M37" i="1"/>
  <c r="L37" i="1"/>
  <c r="K37" i="1"/>
  <c r="J37" i="1"/>
  <c r="I37" i="1"/>
  <c r="H37" i="1"/>
  <c r="G37" i="1"/>
  <c r="F37" i="1"/>
  <c r="E37" i="1"/>
  <c r="D37" i="1"/>
  <c r="G20" i="1"/>
  <c r="F20" i="1"/>
  <c r="E20" i="1"/>
  <c r="D20" i="1"/>
  <c r="C20" i="1"/>
  <c r="B20" i="1"/>
  <c r="N37" i="1" l="1"/>
  <c r="D83" i="1"/>
  <c r="H20" i="1"/>
  <c r="J83" i="1" s="1"/>
</calcChain>
</file>

<file path=xl/sharedStrings.xml><?xml version="1.0" encoding="utf-8"?>
<sst xmlns="http://schemas.openxmlformats.org/spreadsheetml/2006/main" count="281" uniqueCount="164">
  <si>
    <t>FLYERS, FICHES</t>
  </si>
  <si>
    <t>FORMATS</t>
  </si>
  <si>
    <t>100x210</t>
  </si>
  <si>
    <t>A5</t>
  </si>
  <si>
    <t>A4</t>
  </si>
  <si>
    <t>Impression quadri</t>
  </si>
  <si>
    <t>RECTO SEUL</t>
  </si>
  <si>
    <t>R/V°</t>
  </si>
  <si>
    <t>Nombre d'exemplaires commandé</t>
  </si>
  <si>
    <t>Prix unitaire en € HT</t>
  </si>
  <si>
    <t>Quantité de commande/an</t>
  </si>
  <si>
    <t xml:space="preserve">b </t>
  </si>
  <si>
    <t>Coût global en € H.T.</t>
  </si>
  <si>
    <r>
      <rPr>
        <b/>
        <sz val="11"/>
        <color rgb="FFFFC000"/>
        <rFont val="Arial"/>
        <family val="2"/>
      </rPr>
      <t>c (</t>
    </r>
    <r>
      <rPr>
        <sz val="11"/>
        <color rgb="FFFFC000"/>
        <rFont val="Arial"/>
        <family val="2"/>
      </rPr>
      <t>= a x b)</t>
    </r>
  </si>
  <si>
    <t>Montant de la commande HT</t>
  </si>
  <si>
    <t>d</t>
  </si>
  <si>
    <t>e</t>
  </si>
  <si>
    <r>
      <rPr>
        <b/>
        <sz val="11"/>
        <color rgb="FFFFC000"/>
        <rFont val="Arial"/>
        <family val="2"/>
      </rPr>
      <t>f</t>
    </r>
    <r>
      <rPr>
        <sz val="11"/>
        <color rgb="FFFFC000"/>
        <rFont val="Arial"/>
        <family val="2"/>
      </rPr>
      <t xml:space="preserve"> (= d x e)</t>
    </r>
  </si>
  <si>
    <t>SOUS-TOTAL 1</t>
  </si>
  <si>
    <r>
      <t>(</t>
    </r>
    <r>
      <rPr>
        <b/>
        <sz val="11"/>
        <color rgb="FFFFC000"/>
        <rFont val="Arial"/>
        <family val="2"/>
      </rPr>
      <t xml:space="preserve">h </t>
    </r>
    <r>
      <rPr>
        <sz val="11"/>
        <color rgb="FFFFC000"/>
        <rFont val="Arial"/>
        <family val="2"/>
      </rPr>
      <t>= g1 + g2 + g3 + g4 + g5 + g6)</t>
    </r>
  </si>
  <si>
    <t>(g1 = c + f)</t>
  </si>
  <si>
    <t>(g2 = c + f)</t>
  </si>
  <si>
    <t>(g3 = c + f)</t>
  </si>
  <si>
    <t>(g4 = c + f)</t>
  </si>
  <si>
    <t>(g5 = c + f)</t>
  </si>
  <si>
    <t>(g6 = c + f)</t>
  </si>
  <si>
    <t>DÉPLIANTS, PLAQUETTES</t>
  </si>
  <si>
    <t>DEPLIANTS 2 VOLETS</t>
  </si>
  <si>
    <r>
      <t xml:space="preserve">DEPLIANTS 3 VOLETS </t>
    </r>
    <r>
      <rPr>
        <b/>
        <sz val="9"/>
        <color rgb="FF000000"/>
        <rFont val="Arial"/>
        <family val="2"/>
      </rPr>
      <t>(2 plis roulés ou accordéons)</t>
    </r>
  </si>
  <si>
    <t>DEPLIANTS 4 VOLETS</t>
  </si>
  <si>
    <t xml:space="preserve"> 4 pages 100x210</t>
  </si>
  <si>
    <t xml:space="preserve"> 4 pages - A6</t>
  </si>
  <si>
    <t>4 pages  -  A5</t>
  </si>
  <si>
    <t>4 pages  -  A4</t>
  </si>
  <si>
    <t xml:space="preserve"> 6 pages 100x210</t>
  </si>
  <si>
    <t xml:space="preserve"> 6 pages - A6</t>
  </si>
  <si>
    <t>6 pages  -  A5</t>
  </si>
  <si>
    <t>6 pages  -  A4</t>
  </si>
  <si>
    <r>
      <t xml:space="preserve">8 pages - A5  </t>
    </r>
    <r>
      <rPr>
        <sz val="8"/>
        <color rgb="FF000000"/>
        <rFont val="Arial"/>
        <family val="2"/>
      </rPr>
      <t>(pli fenêtre + pli simple)</t>
    </r>
  </si>
  <si>
    <r>
      <rPr>
        <b/>
        <sz val="10"/>
        <color rgb="FF000000"/>
        <rFont val="Arial"/>
        <family val="2"/>
      </rPr>
      <t>8 pages - 150x150 -</t>
    </r>
    <r>
      <rPr>
        <b/>
        <sz val="9"/>
        <color rgb="FF000000"/>
        <rFont val="Arial"/>
        <family val="2"/>
      </rPr>
      <t xml:space="preserve">          </t>
    </r>
    <r>
      <rPr>
        <sz val="8"/>
        <color rgb="FF000000"/>
        <rFont val="Arial"/>
        <family val="2"/>
      </rPr>
      <t>(pli simple + pli croisé</t>
    </r>
  </si>
  <si>
    <r>
      <t xml:space="preserve">8 pages - A4 </t>
    </r>
    <r>
      <rPr>
        <sz val="8"/>
        <color rgb="FF000000"/>
        <rFont val="Arial"/>
        <family val="2"/>
      </rPr>
      <t>(pli fenêtre + pli simple)</t>
    </r>
  </si>
  <si>
    <t>Coût global en € HT</t>
  </si>
  <si>
    <t>SOUS-TOTAL 2</t>
  </si>
  <si>
    <t>Grammage</t>
  </si>
  <si>
    <t>150 gr</t>
  </si>
  <si>
    <t>130 gr</t>
  </si>
  <si>
    <t>8 pages</t>
  </si>
  <si>
    <t>12 pages</t>
  </si>
  <si>
    <t>16 pages</t>
  </si>
  <si>
    <t>20 pages</t>
  </si>
  <si>
    <t>24 pages</t>
  </si>
  <si>
    <t>32 pages</t>
  </si>
  <si>
    <t>52 pages</t>
  </si>
  <si>
    <t>SOUS-TOTAL 3</t>
  </si>
  <si>
    <t>36 pages</t>
  </si>
  <si>
    <t>40 pages</t>
  </si>
  <si>
    <t>44 pages</t>
  </si>
  <si>
    <t>SOUS-TOTAL 4</t>
  </si>
  <si>
    <t>AFFICHES</t>
  </si>
  <si>
    <t>A3</t>
  </si>
  <si>
    <t>INVITATIONS</t>
  </si>
  <si>
    <t>100x210
volet simple</t>
  </si>
  <si>
    <t>A5
volet simple</t>
  </si>
  <si>
    <t>Impression Quadri R/V</t>
  </si>
  <si>
    <t xml:space="preserve">Coût global en € HT </t>
  </si>
  <si>
    <t>2 volets</t>
  </si>
  <si>
    <t>Les prix tels qu'indiqués par l'opérateur économique comprennent toutes les prestations et charges tels que mentionnées dans le C.C.A.P. (notamment à l'article 4.1.3 du C.C.A.P) et le C.C.T.P. 
Les montants des sommes versées au titulaire sont calculés en appliquant les taux de T.V.A. en vigueur.
Les quantités indiquées dans le DQE ne sont mentionnées que pour l’analyse des offres et le titulaire de l'accord-cadre ne pourra élever aucune réclamation ni prétendre à aucune indemnité si elles ne sont pas atteintes, ou si elles sont dépassées. Seuls les prix unitaires engagent contractuellement le candidat.</t>
  </si>
  <si>
    <t>A</t>
  </si>
  <si>
    <t>Signature</t>
  </si>
  <si>
    <t xml:space="preserve">   Bâches / Panneaux / Roll'ups / Vinyles</t>
  </si>
  <si>
    <r>
      <rPr>
        <b/>
        <sz val="15"/>
        <color theme="0"/>
        <rFont val="Arial"/>
        <family val="2"/>
      </rPr>
      <t xml:space="preserve">   </t>
    </r>
    <r>
      <rPr>
        <b/>
        <sz val="12"/>
        <color theme="0"/>
        <rFont val="Arial"/>
        <family val="2"/>
      </rPr>
      <t>Impression bâche</t>
    </r>
  </si>
  <si>
    <t>Quantité
(c)</t>
  </si>
  <si>
    <t>/ m²</t>
  </si>
  <si>
    <r>
      <t xml:space="preserve">Prix pour </t>
    </r>
    <r>
      <rPr>
        <b/>
        <sz val="10"/>
        <color theme="1"/>
        <rFont val="Arial"/>
        <family val="2"/>
      </rPr>
      <t>pose œillet métallique</t>
    </r>
    <r>
      <rPr>
        <sz val="10"/>
        <color theme="1"/>
        <rFont val="Arial"/>
        <family val="2"/>
      </rPr>
      <t xml:space="preserve"> : </t>
    </r>
  </si>
  <si>
    <t>par œillet</t>
  </si>
  <si>
    <r>
      <t xml:space="preserve">Prix pour </t>
    </r>
    <r>
      <rPr>
        <b/>
        <sz val="10"/>
        <color theme="1"/>
        <rFont val="Arial"/>
        <family val="2"/>
      </rPr>
      <t>finition ourlet</t>
    </r>
    <r>
      <rPr>
        <sz val="10"/>
        <color theme="1"/>
        <rFont val="Arial"/>
        <family val="2"/>
      </rPr>
      <t xml:space="preserve"> : </t>
    </r>
  </si>
  <si>
    <t>au mètre linéaire</t>
  </si>
  <si>
    <t>pour les 2 rigidificateurs</t>
  </si>
  <si>
    <t>Prix à l'heure</t>
  </si>
  <si>
    <t>Forfait dépose bâche sur site</t>
  </si>
  <si>
    <t>Prix à la demi-journée</t>
  </si>
  <si>
    <t>Prix à la demi-journée</t>
  </si>
  <si>
    <t xml:space="preserve">Plus-value en cas d'emploi d'un échafaudage  </t>
  </si>
  <si>
    <t>Plus-value en cas d'emploi d'une nacelle</t>
  </si>
  <si>
    <t xml:space="preserve">   Impression + fabrication panneau</t>
  </si>
  <si>
    <r>
      <t xml:space="preserve">Prix pour </t>
    </r>
    <r>
      <rPr>
        <b/>
        <sz val="10"/>
        <color theme="1"/>
        <rFont val="Arial"/>
        <family val="2"/>
      </rPr>
      <t>papier</t>
    </r>
    <r>
      <rPr>
        <sz val="10"/>
        <color theme="1"/>
        <rFont val="Arial"/>
        <family val="2"/>
      </rPr>
      <t xml:space="preserve"> </t>
    </r>
    <r>
      <rPr>
        <b/>
        <sz val="10"/>
        <color theme="1"/>
        <rFont val="Arial"/>
        <family val="2"/>
      </rPr>
      <t>150 g</t>
    </r>
    <r>
      <rPr>
        <sz val="10"/>
        <color theme="1"/>
        <rFont val="Arial"/>
        <family val="2"/>
      </rPr>
      <t xml:space="preserve"> impression </t>
    </r>
    <r>
      <rPr>
        <b/>
        <sz val="10"/>
        <color theme="1"/>
        <rFont val="Arial"/>
        <family val="2"/>
      </rPr>
      <t xml:space="preserve">Recto Quadri </t>
    </r>
    <r>
      <rPr>
        <sz val="10"/>
        <color theme="1"/>
        <rFont val="Arial"/>
        <family val="2"/>
      </rPr>
      <t>:</t>
    </r>
  </si>
  <si>
    <t xml:space="preserve"> / m²</t>
  </si>
  <si>
    <r>
      <t>Encapsulage</t>
    </r>
    <r>
      <rPr>
        <sz val="10"/>
        <color theme="1"/>
        <rFont val="Arial"/>
        <family val="2"/>
      </rPr>
      <t xml:space="preserve"> </t>
    </r>
    <r>
      <rPr>
        <b/>
        <sz val="10"/>
        <color theme="1"/>
        <rFont val="Arial"/>
        <family val="2"/>
      </rPr>
      <t>/ Plastification</t>
    </r>
    <r>
      <rPr>
        <sz val="10"/>
        <color theme="1"/>
        <rFont val="Arial"/>
        <family val="2"/>
      </rPr>
      <t xml:space="preserve"> (proctection UV) : </t>
    </r>
  </si>
  <si>
    <r>
      <t>Anti reflet</t>
    </r>
    <r>
      <rPr>
        <sz val="10"/>
        <color theme="1"/>
        <rFont val="Arial"/>
        <family val="2"/>
      </rPr>
      <t xml:space="preserve"> : </t>
    </r>
  </si>
  <si>
    <r>
      <t>Collage sur Kapa 5 mm</t>
    </r>
    <r>
      <rPr>
        <sz val="10"/>
        <color theme="1"/>
        <rFont val="Arial"/>
        <family val="2"/>
      </rPr>
      <t xml:space="preserve"> : </t>
    </r>
  </si>
  <si>
    <t xml:space="preserve">Collage sur Forex 5 mm : </t>
  </si>
  <si>
    <t xml:space="preserve">Plexiglass 5 mm : </t>
  </si>
  <si>
    <t>Aluminium brossé :</t>
  </si>
  <si>
    <t>Komadur :</t>
  </si>
  <si>
    <t xml:space="preserve">Dibond : </t>
  </si>
  <si>
    <t xml:space="preserve">Aquilux : </t>
  </si>
  <si>
    <t>Polypropylène :</t>
  </si>
  <si>
    <t>Forfait dépose panneau sur site</t>
  </si>
  <si>
    <t>Forfait dépose panneau sur site</t>
  </si>
  <si>
    <t xml:space="preserve">   Impression + fabrication Roll'up</t>
  </si>
  <si>
    <t>pour 1 roll'up complet</t>
  </si>
  <si>
    <t>Prix bâche seule 85x200 cm</t>
  </si>
  <si>
    <t>pour 1 bâche seule</t>
  </si>
  <si>
    <t>Prix bâche seule 150x200 cm</t>
  </si>
  <si>
    <t>Prix sticker 80x30 mm</t>
  </si>
  <si>
    <t>Prix sticker 50x50 mm</t>
  </si>
  <si>
    <t>Prix sticker 100x100 mm</t>
  </si>
  <si>
    <t xml:space="preserve">Prix sticker 110x40 mm </t>
  </si>
  <si>
    <t>Prix sticker 150x150 mm</t>
  </si>
  <si>
    <t xml:space="preserve">Vinyle autocollant (blanc ou transparent) : </t>
  </si>
  <si>
    <t xml:space="preserve">Vinyle Micro-perforé : </t>
  </si>
  <si>
    <t xml:space="preserve">Vinyle repositionnable : </t>
  </si>
  <si>
    <t xml:space="preserve">Vinyle dépoli : </t>
  </si>
  <si>
    <t>Forfait dépose vinyle sur site</t>
  </si>
  <si>
    <t>Forfait dépose vinyle sur site</t>
  </si>
  <si>
    <t>N.B. : Les prix tels qu'indiqués par l'opérateur économique comprennent toutes les prestations et charges tels que mentionnées dans le C.C.A.P. (notamment à l'article 4.1.3 du C.C.A.P.) et le C.C.T.P.
Les montants des sommes versées au titulaire sont calculés en appliquant les taux de T.V.A. en vigueur.
Les quantités indiquées dans le DQE ne sont mentionnées que pour l’analyse des offres et le titulaire de l'accord-cadre ne pourra élever aucune réclamation ni prétendre à aucune indemnité si elles ne sont pas atteintes, ou si elles sont dépassées. Seuls les prix unitaires engagent contractuellement le candidat.</t>
  </si>
  <si>
    <r>
      <t xml:space="preserve"> 8 pages 100x210
</t>
    </r>
    <r>
      <rPr>
        <sz val="8"/>
        <rFont val="Arial"/>
        <family val="2"/>
      </rPr>
      <t>(pli accordéon)</t>
    </r>
  </si>
  <si>
    <t>a (ex: PU tel qu'indiqué au BPU pour 100 exempalires)</t>
  </si>
  <si>
    <t>115 gr pour pages intérieures - 250 gr pour la couverture</t>
  </si>
  <si>
    <t>600x800 mm</t>
  </si>
  <si>
    <t>SOUS-TOTAL 5</t>
  </si>
  <si>
    <t>SOUS-TOTAL 6</t>
  </si>
  <si>
    <t>(= sous-totaux 1 à 6 cumulés)</t>
  </si>
  <si>
    <t>BROCHURES (format à la française)</t>
  </si>
  <si>
    <t xml:space="preserve">SOUS-TOTAL A du DQE lot 2 en € H.T.: </t>
  </si>
  <si>
    <t>Prix forfaitaire</t>
  </si>
  <si>
    <t>Unité
(a)</t>
  </si>
  <si>
    <t>Prix en € H.T. (b)</t>
  </si>
  <si>
    <t>Montant total en € H.T.
(= b x c)</t>
  </si>
  <si>
    <r>
      <t xml:space="preserve">     Prix pour </t>
    </r>
    <r>
      <rPr>
        <b/>
        <sz val="10"/>
        <color theme="1"/>
        <rFont val="Arial"/>
        <family val="2"/>
      </rPr>
      <t>bâche standard</t>
    </r>
    <r>
      <rPr>
        <sz val="10"/>
        <color theme="1"/>
        <rFont val="Arial"/>
        <family val="2"/>
      </rPr>
      <t xml:space="preserve"> </t>
    </r>
    <r>
      <rPr>
        <b/>
        <sz val="10"/>
        <color theme="1"/>
        <rFont val="Arial"/>
        <family val="2"/>
      </rPr>
      <t xml:space="preserve">650 g Opaque </t>
    </r>
    <r>
      <rPr>
        <sz val="10"/>
        <color theme="1"/>
        <rFont val="Arial"/>
        <family val="2"/>
      </rPr>
      <t xml:space="preserve">impression </t>
    </r>
    <r>
      <rPr>
        <b/>
        <sz val="10"/>
        <color theme="1"/>
        <rFont val="Arial"/>
        <family val="2"/>
      </rPr>
      <t>Recto Quadri</t>
    </r>
    <r>
      <rPr>
        <sz val="10"/>
        <color theme="1"/>
        <rFont val="Arial"/>
        <family val="2"/>
      </rPr>
      <t xml:space="preserve"> : </t>
    </r>
  </si>
  <si>
    <r>
      <t xml:space="preserve">     Prix pour </t>
    </r>
    <r>
      <rPr>
        <b/>
        <sz val="10"/>
        <color theme="1"/>
        <rFont val="Arial"/>
        <family val="2"/>
      </rPr>
      <t>pose rigidificateur haut et bas</t>
    </r>
    <r>
      <rPr>
        <sz val="10"/>
        <color theme="1"/>
        <rFont val="Arial"/>
        <family val="2"/>
      </rPr>
      <t xml:space="preserve"> : </t>
    </r>
  </si>
  <si>
    <r>
      <t xml:space="preserve">     </t>
    </r>
    <r>
      <rPr>
        <b/>
        <sz val="10"/>
        <color rgb="FF000000"/>
        <rFont val="Arial"/>
        <family val="2"/>
      </rPr>
      <t>Forfait pose bâche sur site</t>
    </r>
  </si>
  <si>
    <t xml:space="preserve">     Forfait pose panneau sur site</t>
  </si>
  <si>
    <r>
      <t xml:space="preserve">Prix pour </t>
    </r>
    <r>
      <rPr>
        <b/>
        <sz val="10"/>
        <rFont val="Arial"/>
        <family val="2"/>
      </rPr>
      <t>Bâche 325g M1 Dos noir</t>
    </r>
    <r>
      <rPr>
        <sz val="10"/>
        <rFont val="Arial"/>
        <family val="2"/>
      </rPr>
      <t xml:space="preserve"> impression </t>
    </r>
    <r>
      <rPr>
        <b/>
        <sz val="10"/>
        <rFont val="Arial"/>
        <family val="2"/>
      </rPr>
      <t xml:space="preserve">Recto Quadri </t>
    </r>
    <r>
      <rPr>
        <sz val="10"/>
        <rFont val="Arial"/>
        <family val="2"/>
      </rPr>
      <t>:</t>
    </r>
  </si>
  <si>
    <t>Roll'up complet (bâche, structure et sac de transport) 85x200 cm</t>
  </si>
  <si>
    <t>Roll'up complet (bâche, structure et sac de transport) 150x200 cm</t>
  </si>
  <si>
    <t>*découpe à la forme mi-chair incluse dans les prix ci-dessus</t>
  </si>
  <si>
    <t>Prix pour la lamination du support</t>
  </si>
  <si>
    <t xml:space="preserve">     Forfait pose vinyle sur site</t>
  </si>
  <si>
    <t xml:space="preserve">     Forfait pose vinyle sur site</t>
  </si>
  <si>
    <t>pour 1 planche A4</t>
  </si>
  <si>
    <t>(= Sous-totaux 1 à 5 cumulés)</t>
  </si>
  <si>
    <t xml:space="preserve">SOUS-TOTAL B du DQE lot 2 en € H.T.: </t>
  </si>
  <si>
    <t xml:space="preserve">   Impression + fabrication Stickers (livraison en planche A4 - quadri recto - 
   papier de type main 1 face green ou équivalent)</t>
  </si>
  <si>
    <t xml:space="preserve">   Impression vinyle (quadri recto)</t>
  </si>
  <si>
    <r>
      <t xml:space="preserve">Papier </t>
    </r>
    <r>
      <rPr>
        <b/>
        <sz val="11"/>
        <color rgb="FFFF0000"/>
        <rFont val="Arial"/>
        <family val="2"/>
      </rPr>
      <t>couché labellisé FSC ou équivalent</t>
    </r>
    <r>
      <rPr>
        <b/>
        <sz val="11"/>
        <color theme="1"/>
        <rFont val="Arial"/>
        <family val="2"/>
      </rPr>
      <t xml:space="preserve"> 135g</t>
    </r>
    <r>
      <rPr>
        <b/>
        <sz val="11"/>
        <rFont val="Arial"/>
        <family val="2"/>
      </rPr>
      <t xml:space="preserve"> </t>
    </r>
  </si>
  <si>
    <r>
      <t xml:space="preserve">Papier </t>
    </r>
    <r>
      <rPr>
        <b/>
        <sz val="11"/>
        <color rgb="FFFF0000"/>
        <rFont val="Arial"/>
        <family val="2"/>
      </rPr>
      <t>couché labellisé FSC ou équivalent</t>
    </r>
    <r>
      <rPr>
        <b/>
        <sz val="11"/>
        <color theme="1"/>
        <rFont val="Arial"/>
        <family val="2"/>
      </rPr>
      <t xml:space="preserve"> 170g</t>
    </r>
  </si>
  <si>
    <r>
      <t xml:space="preserve">Papier </t>
    </r>
    <r>
      <rPr>
        <b/>
        <sz val="11"/>
        <color rgb="FFFF0000"/>
        <rFont val="Arial"/>
        <family val="2"/>
      </rPr>
      <t>couché labellisé FSC ou équivalent</t>
    </r>
    <r>
      <rPr>
        <b/>
        <sz val="11"/>
        <color rgb="FF000000"/>
        <rFont val="Arial"/>
        <family val="2"/>
      </rPr>
      <t xml:space="preserve"> 170g</t>
    </r>
  </si>
  <si>
    <r>
      <t xml:space="preserve">Papier </t>
    </r>
    <r>
      <rPr>
        <b/>
        <sz val="11"/>
        <color rgb="FFFF0000"/>
        <rFont val="Arial"/>
        <family val="2"/>
      </rPr>
      <t>couché labellisé FSC ou équivalent</t>
    </r>
    <r>
      <rPr>
        <b/>
        <sz val="11"/>
        <color rgb="FF000000"/>
        <rFont val="Arial"/>
        <family val="2"/>
      </rPr>
      <t xml:space="preserve"> 250g</t>
    </r>
  </si>
  <si>
    <r>
      <t xml:space="preserve">Caractéristiques : A5 / quadri / 2 points métal / papier </t>
    </r>
    <r>
      <rPr>
        <sz val="12"/>
        <color rgb="FFFF0000"/>
        <rFont val="Arial"/>
        <family val="2"/>
      </rPr>
      <t xml:space="preserve">couché labellisé FSC ou équivalent </t>
    </r>
  </si>
  <si>
    <r>
      <t>Caractéristiques : A4 / quadri / 2 points métal / papier</t>
    </r>
    <r>
      <rPr>
        <sz val="12"/>
        <color rgb="FFFF0000"/>
        <rFont val="Arial"/>
        <family val="2"/>
      </rPr>
      <t xml:space="preserve"> couché labellisé FSC ou équivalent </t>
    </r>
  </si>
  <si>
    <r>
      <rPr>
        <b/>
        <sz val="11"/>
        <color rgb="FFFF0000"/>
        <rFont val="Arial"/>
        <family val="2"/>
      </rPr>
      <t>Papier couché labellisé FSC ou équivalent</t>
    </r>
    <r>
      <rPr>
        <b/>
        <sz val="11"/>
        <color theme="1"/>
        <rFont val="Arial"/>
        <family val="2"/>
      </rPr>
      <t xml:space="preserve"> 170g </t>
    </r>
  </si>
  <si>
    <r>
      <rPr>
        <b/>
        <sz val="11"/>
        <color rgb="FFFF0000"/>
        <rFont val="Arial"/>
        <family val="2"/>
      </rPr>
      <t xml:space="preserve">Papier couché labellisé FSC ou équivalent </t>
    </r>
    <r>
      <rPr>
        <b/>
        <sz val="11"/>
        <color theme="1"/>
        <rFont val="Arial"/>
        <family val="2"/>
      </rPr>
      <t>250g</t>
    </r>
  </si>
  <si>
    <t>Accord-cadre n°CCIR-COM-2026-15 - Prestations d'impression pour documents de communication pour les besoins des CCI Hauts-de-France
Lot 2 Impression numérique et petite signalétique (Kakémonos, bâches, panneaux, vinyles, stickers) EN PETITS VOLUMES (de 1 à 1000 exemplaires commandés)</t>
  </si>
  <si>
    <t>PARTIE 3 MONTANT TOTAL DU D.Q.E.  Lot 2  : NUMERIQUE + PETITE SIGNALETIQUE</t>
  </si>
  <si>
    <r>
      <rPr>
        <b/>
        <sz val="14"/>
        <rFont val="Arial"/>
        <family val="2"/>
      </rPr>
      <t>SOUS-TOTAL A</t>
    </r>
    <r>
      <rPr>
        <sz val="14"/>
        <rFont val="Arial"/>
        <family val="2"/>
      </rPr>
      <t xml:space="preserve"> - IMPRESSION NUMERIQUE - du DQE en € H.T.: </t>
    </r>
  </si>
  <si>
    <r>
      <rPr>
        <b/>
        <sz val="14"/>
        <rFont val="Arial"/>
        <family val="2"/>
      </rPr>
      <t>SOUS-TOTAL B</t>
    </r>
    <r>
      <rPr>
        <sz val="14"/>
        <rFont val="Arial"/>
        <family val="2"/>
      </rPr>
      <t xml:space="preserve"> - PETITE SIGNALETIQUE - du DQE en € H.T.: </t>
    </r>
  </si>
  <si>
    <t xml:space="preserve">TOTAL (= A + B) du DQE  en € H.T.: </t>
  </si>
  <si>
    <t>Accord-cadre n°CCIR-COM-2026-15 - Prestations d'impression pour documents de communication pour les besoins des CCI Hauts-de-France
Lot 2  - Impression NUMERIQUE &amp; PETITE SIGNALETIQUE (Kakémonos, bâches, panneaux, vinyles, stickers) EN PETITS VOLUMES (de 1 à 1000 exemplaires commandés)</t>
  </si>
  <si>
    <t>PARTIE 2 du DQE annuel lot 2 : PETITE SIGNALETIQUE</t>
  </si>
  <si>
    <t>Accord-cadre n°CCIR-COM-2026-15- Prestations d'impression pour documents de communication pour les besoins des CCI Hauts-de-France
Lot 2 - Impression NUMERIQUE &amp; PETITE SIGNALETIQUE (Kakémonos, bâches, panneaux, vinyles, stickers) EN PETITS VOLUMES (de 1 à 1000 exemplaires commandés)</t>
  </si>
  <si>
    <t>PARTIE 1 du DQE annuel lot 2  : IMPRESSION NUMERIQUE</t>
  </si>
  <si>
    <r>
      <rPr>
        <b/>
        <i/>
        <u/>
        <sz val="11"/>
        <color rgb="FFFF0000"/>
        <rFont val="Arial"/>
        <family val="2"/>
      </rPr>
      <t>Le candidat remettra un D.Q.E. complété intégralement
Le candidat doit impérativement renseigner les trois onglets (partie numérique + partie petite signalétique + partie MONTANT TOTAL) du D.Q.E. avec ses prix du B.P.U.</t>
    </r>
    <r>
      <rPr>
        <b/>
        <i/>
        <sz val="11"/>
        <color rgb="FFFF0000"/>
        <rFont val="Arial"/>
        <family val="2"/>
      </rPr>
      <t xml:space="preserve">
</t>
    </r>
    <r>
      <rPr>
        <i/>
        <sz val="11"/>
        <color rgb="FFFF0000"/>
        <rFont val="Arial"/>
        <family val="2"/>
      </rPr>
      <t xml:space="preserve">Il ne pourra se prévaloir d'erreur ou d'omission du maître d'ouvrage après la remise de son offre. </t>
    </r>
    <r>
      <rPr>
        <b/>
        <i/>
        <u/>
        <sz val="11"/>
        <color rgb="FFFF0000"/>
        <rFont val="Arial"/>
        <family val="2"/>
      </rPr>
      <t xml:space="preserve">Aucune modification des pièces financières n'est autorisée </t>
    </r>
    <r>
      <rPr>
        <b/>
        <i/>
        <sz val="11"/>
        <color rgb="FFFF0000"/>
        <rFont val="Arial"/>
        <family val="2"/>
      </rPr>
      <t xml:space="preserve">(cf. irrégularité).
</t>
    </r>
    <r>
      <rPr>
        <i/>
        <sz val="11"/>
        <color rgb="FFFF0000"/>
        <rFont val="Arial"/>
        <family val="2"/>
      </rPr>
      <t>A noter, que pour les marques mentionnées dans le présent D.Q.E., il est précisé qu’il sera accepté toute équivalence dûment justifiée. Elles permettent de définir un niveau de qualité des fournitures et prestations attendues.</t>
    </r>
    <r>
      <rPr>
        <b/>
        <i/>
        <sz val="11"/>
        <color rgb="FFFF0000"/>
        <rFont val="Arial"/>
        <family val="2"/>
      </rPr>
      <t xml:space="preserve">
Il appartient au candidat de vérifier la bonne saisie de ses formules de calcul afin de compléter son offre.</t>
    </r>
  </si>
  <si>
    <r>
      <rPr>
        <b/>
        <i/>
        <u/>
        <sz val="11"/>
        <color rgb="FFFF0000"/>
        <rFont val="Arial"/>
        <family val="2"/>
      </rPr>
      <t>Le candidat remettra un D.Q.E. complété intégralement
Le candidat doit impérativement renseigner les trois onglets (partie numérique + partie petite signalétique + partie MONTANT TOTAL) du D.Q.E. avec ses prix du B.P.U.</t>
    </r>
    <r>
      <rPr>
        <b/>
        <i/>
        <sz val="11"/>
        <color rgb="FFFF0000"/>
        <rFont val="Arial"/>
        <family val="2"/>
      </rPr>
      <t xml:space="preserve">
</t>
    </r>
    <r>
      <rPr>
        <i/>
        <sz val="11"/>
        <color rgb="FFFF0000"/>
        <rFont val="Arial"/>
        <family val="2"/>
      </rPr>
      <t xml:space="preserve">Il ne pourra se prévaloir d'erreur ou d'omission du maître d'ouvrage après la remise de son offre. </t>
    </r>
    <r>
      <rPr>
        <b/>
        <i/>
        <u/>
        <sz val="11"/>
        <color rgb="FFFF0000"/>
        <rFont val="Arial"/>
        <family val="2"/>
      </rPr>
      <t xml:space="preserve">Aucune modification des pièces financières n'est autorisée </t>
    </r>
    <r>
      <rPr>
        <b/>
        <i/>
        <sz val="11"/>
        <color rgb="FFFF0000"/>
        <rFont val="Arial"/>
        <family val="2"/>
      </rPr>
      <t xml:space="preserve">(cf. irrégularité).
</t>
    </r>
    <r>
      <rPr>
        <b/>
        <i/>
        <sz val="11"/>
        <color rgb="FF0070C0"/>
        <rFont val="Arial"/>
        <family val="2"/>
      </rPr>
      <t xml:space="preserve">A noter, que le papier utilisé doit être du papier couché, labellisé FSC ou PEFC ou équivalent, composé à minima de 60% de fibres recyclées (de type BALANCE SILK ou RESPECTA SILK ou équivalent). </t>
    </r>
    <r>
      <rPr>
        <i/>
        <sz val="11"/>
        <color rgb="FF0070C0"/>
        <rFont val="Arial"/>
        <family val="2"/>
      </rPr>
      <t>Pour les marques (balance silk ...) mentionnées dans le présent B.P.U., il est précisé qu’il sera accepté toute équivalence dûment justifiée</t>
    </r>
    <r>
      <rPr>
        <i/>
        <sz val="11"/>
        <color rgb="FFFF0000"/>
        <rFont val="Arial"/>
        <family val="2"/>
      </rPr>
      <t>. Elles permettent de définir un niveau de qualité des fournitures et prestations attendues.</t>
    </r>
    <r>
      <rPr>
        <b/>
        <i/>
        <sz val="11"/>
        <color rgb="FFFF0000"/>
        <rFont val="Arial"/>
        <family val="2"/>
      </rPr>
      <t xml:space="preserve">
Il appartient au candidat de vérifier la bonne saisie de ses formules de calcul afin de compléter son offre.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</si>
</sst>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 &quot;€&quot;_);[Red]\(#,##0\ &quot;€&quot;\)"/>
    <numFmt numFmtId="165" formatCode="#,##0.00\ &quot;€&quot;_);[Red]\(#,##0.00\ &quot;€&quot;\)"/>
    <numFmt numFmtId="166" formatCode="#,##0.00\ &quot;€&quot;"/>
    <numFmt numFmtId="167" formatCode="_ * #,##0.00_)\ &quot;€&quot;_ ;_ * \(#,##0.00\)\ &quot;€&quot;_ ;_ * &quot;-&quot;??_)\ &quot;€&quot;_ ;_ @_ "/>
    <numFmt numFmtId="168" formatCode="#,##0.00\ _€"/>
  </numFmts>
  <fonts count="67" x14ac:knownFonts="1">
    <font>
      <sz val="11"/>
      <color theme="1"/>
      <name val="Calibri"/>
      <family val="2"/>
      <scheme val="minor"/>
    </font>
    <font>
      <sz val="11"/>
      <color theme="1"/>
      <name val="Arial"/>
      <family val="2"/>
    </font>
    <font>
      <b/>
      <sz val="11"/>
      <color theme="1"/>
      <name val="Arial"/>
      <family val="2"/>
    </font>
    <font>
      <b/>
      <sz val="11"/>
      <color rgb="FFE50043"/>
      <name val="Arial"/>
      <family val="2"/>
    </font>
    <font>
      <sz val="11"/>
      <name val="Arial"/>
      <family val="2"/>
    </font>
    <font>
      <b/>
      <sz val="11"/>
      <name val="Arial"/>
      <family val="2"/>
    </font>
    <font>
      <sz val="12"/>
      <color theme="1"/>
      <name val="Arial"/>
      <family val="2"/>
    </font>
    <font>
      <b/>
      <sz val="12"/>
      <color theme="1"/>
      <name val="Arial"/>
      <family val="2"/>
    </font>
    <font>
      <sz val="10"/>
      <color theme="1"/>
      <name val="Arial"/>
      <family val="2"/>
    </font>
    <font>
      <u/>
      <sz val="11"/>
      <color theme="10"/>
      <name val="Calibri"/>
      <family val="2"/>
      <scheme val="minor"/>
    </font>
    <font>
      <u/>
      <sz val="11"/>
      <color theme="11"/>
      <name val="Calibri"/>
      <family val="2"/>
      <scheme val="minor"/>
    </font>
    <font>
      <b/>
      <sz val="11"/>
      <color rgb="FF000000"/>
      <name val="Arial"/>
      <family val="2"/>
    </font>
    <font>
      <sz val="11"/>
      <color rgb="FF000000"/>
      <name val="Arial"/>
      <family val="2"/>
    </font>
    <font>
      <sz val="10"/>
      <name val="Arial"/>
      <family val="2"/>
    </font>
    <font>
      <sz val="11"/>
      <color rgb="FF92D050"/>
      <name val="Arial"/>
      <family val="2"/>
    </font>
    <font>
      <b/>
      <sz val="10"/>
      <color theme="4" tint="-0.249977111117893"/>
      <name val="Arial"/>
      <family val="2"/>
    </font>
    <font>
      <b/>
      <sz val="11"/>
      <color theme="4" tint="-0.249977111117893"/>
      <name val="Arial"/>
      <family val="2"/>
    </font>
    <font>
      <b/>
      <sz val="8"/>
      <color theme="0"/>
      <name val="Arial"/>
      <family val="2"/>
    </font>
    <font>
      <b/>
      <sz val="10"/>
      <color rgb="FF000000"/>
      <name val="Arial"/>
      <family val="2"/>
    </font>
    <font>
      <b/>
      <sz val="9"/>
      <color rgb="FF000000"/>
      <name val="Arial"/>
      <family val="2"/>
    </font>
    <font>
      <sz val="8"/>
      <color rgb="FF000000"/>
      <name val="Arial"/>
      <family val="2"/>
    </font>
    <font>
      <b/>
      <sz val="10"/>
      <color theme="0"/>
      <name val="Arial"/>
      <family val="2"/>
    </font>
    <font>
      <b/>
      <sz val="11"/>
      <color theme="0"/>
      <name val="Arial"/>
      <family val="2"/>
    </font>
    <font>
      <sz val="12"/>
      <color theme="0"/>
      <name val="Arial"/>
      <family val="2"/>
    </font>
    <font>
      <sz val="12"/>
      <name val="Arial"/>
      <family val="2"/>
    </font>
    <font>
      <b/>
      <i/>
      <sz val="11"/>
      <color rgb="FFFF0000"/>
      <name val="Arial"/>
      <family val="2"/>
    </font>
    <font>
      <b/>
      <u/>
      <sz val="11"/>
      <color rgb="FFFF0000"/>
      <name val="Arial"/>
      <family val="2"/>
    </font>
    <font>
      <sz val="11"/>
      <color theme="0"/>
      <name val="Arial"/>
      <family val="2"/>
    </font>
    <font>
      <b/>
      <sz val="14"/>
      <color theme="1"/>
      <name val="Arial"/>
      <family val="2"/>
    </font>
    <font>
      <b/>
      <sz val="14"/>
      <name val="Arial"/>
      <family val="2"/>
    </font>
    <font>
      <b/>
      <sz val="16"/>
      <name val="Arial"/>
      <family val="2"/>
    </font>
    <font>
      <sz val="11"/>
      <color rgb="FFFFC000"/>
      <name val="Arial"/>
      <family val="2"/>
    </font>
    <font>
      <b/>
      <sz val="11"/>
      <color rgb="FFFFC000"/>
      <name val="Arial"/>
      <family val="2"/>
    </font>
    <font>
      <i/>
      <sz val="9"/>
      <name val="Arial"/>
      <family val="2"/>
    </font>
    <font>
      <sz val="11"/>
      <color rgb="FFFFCC00"/>
      <name val="Arial"/>
      <family val="2"/>
    </font>
    <font>
      <b/>
      <u/>
      <sz val="11"/>
      <name val="Arial"/>
      <family val="2"/>
    </font>
    <font>
      <b/>
      <i/>
      <sz val="9"/>
      <name val="Arial"/>
      <family val="2"/>
    </font>
    <font>
      <b/>
      <sz val="12"/>
      <color theme="0"/>
      <name val="Arial"/>
      <family val="2"/>
    </font>
    <font>
      <b/>
      <sz val="10"/>
      <color theme="1"/>
      <name val="Arial"/>
      <family val="2"/>
    </font>
    <font>
      <u/>
      <sz val="10"/>
      <color theme="1"/>
      <name val="Arial"/>
      <family val="2"/>
    </font>
    <font>
      <b/>
      <sz val="10"/>
      <color rgb="FFFF0000"/>
      <name val="Arial"/>
      <family val="2"/>
    </font>
    <font>
      <b/>
      <sz val="15"/>
      <color theme="0"/>
      <name val="Arial"/>
      <family val="2"/>
    </font>
    <font>
      <b/>
      <sz val="9"/>
      <color theme="0"/>
      <name val="Arial"/>
      <family val="2"/>
    </font>
    <font>
      <sz val="11"/>
      <color rgb="FFFF0000"/>
      <name val="Arial"/>
      <family val="2"/>
    </font>
    <font>
      <b/>
      <u/>
      <sz val="11"/>
      <color rgb="FF0070C0"/>
      <name val="Arial"/>
      <family val="2"/>
    </font>
    <font>
      <i/>
      <sz val="11"/>
      <color rgb="FFFF0000"/>
      <name val="Arial"/>
      <family val="2"/>
    </font>
    <font>
      <strike/>
      <sz val="10"/>
      <color theme="1"/>
      <name val="Arial"/>
      <family val="2"/>
    </font>
    <font>
      <strike/>
      <sz val="11"/>
      <color theme="1"/>
      <name val="Arial"/>
      <family val="2"/>
    </font>
    <font>
      <i/>
      <sz val="10"/>
      <color rgb="FFFF0000"/>
      <name val="Arial"/>
      <family val="2"/>
    </font>
    <font>
      <b/>
      <i/>
      <u/>
      <sz val="11"/>
      <color rgb="FFFF0000"/>
      <name val="Arial"/>
      <family val="2"/>
    </font>
    <font>
      <b/>
      <sz val="11"/>
      <color theme="0"/>
      <name val="Arial"/>
      <family val="2"/>
    </font>
    <font>
      <b/>
      <sz val="10"/>
      <color rgb="FF000000"/>
      <name val="Arial"/>
      <family val="2"/>
    </font>
    <font>
      <b/>
      <sz val="10"/>
      <color theme="1"/>
      <name val="Arial"/>
      <family val="2"/>
    </font>
    <font>
      <sz val="10"/>
      <color theme="1"/>
      <name val="Arial"/>
      <family val="2"/>
    </font>
    <font>
      <sz val="11"/>
      <color theme="1"/>
      <name val="Arial"/>
      <family val="2"/>
    </font>
    <font>
      <sz val="10"/>
      <color rgb="FF000000"/>
      <name val="Arial"/>
      <family val="2"/>
    </font>
    <font>
      <b/>
      <u/>
      <sz val="11"/>
      <color rgb="FFE50043"/>
      <name val="Arial"/>
      <family val="2"/>
    </font>
    <font>
      <b/>
      <sz val="10"/>
      <name val="Arial"/>
      <family val="2"/>
    </font>
    <font>
      <sz val="8"/>
      <name val="Arial"/>
      <family val="2"/>
    </font>
    <font>
      <b/>
      <sz val="11"/>
      <color rgb="FFFF0000"/>
      <name val="Arial"/>
      <family val="2"/>
    </font>
    <font>
      <sz val="10"/>
      <color rgb="FF000000"/>
      <name val="Arial"/>
      <family val="2"/>
    </font>
    <font>
      <sz val="11"/>
      <color theme="1"/>
      <name val="Calibri"/>
      <family val="2"/>
    </font>
    <font>
      <sz val="10"/>
      <color rgb="FFFFC000"/>
      <name val="Arial"/>
      <family val="2"/>
    </font>
    <font>
      <sz val="14"/>
      <name val="Arial"/>
      <family val="2"/>
    </font>
    <font>
      <b/>
      <i/>
      <sz val="11"/>
      <color rgb="FF0070C0"/>
      <name val="Arial"/>
      <family val="2"/>
    </font>
    <font>
      <sz val="12"/>
      <color rgb="FFFF0000"/>
      <name val="Arial"/>
      <family val="2"/>
    </font>
    <font>
      <i/>
      <sz val="11"/>
      <color rgb="FF0070C0"/>
      <name val="Arial"/>
      <family val="2"/>
    </font>
  </fonts>
  <fills count="26">
    <fill>
      <patternFill patternType="none"/>
    </fill>
    <fill>
      <patternFill patternType="gray125"/>
    </fill>
    <fill>
      <patternFill patternType="solid">
        <fgColor rgb="FFDBE5F1"/>
        <bgColor indexed="64"/>
      </patternFill>
    </fill>
    <fill>
      <patternFill patternType="solid">
        <fgColor rgb="FFD9D9D9"/>
        <bgColor indexed="64"/>
      </patternFill>
    </fill>
    <fill>
      <patternFill patternType="solid">
        <fgColor theme="0" tint="-0.14999847407452621"/>
        <bgColor indexed="64"/>
      </patternFill>
    </fill>
    <fill>
      <patternFill patternType="solid">
        <fgColor rgb="FFDBE5F1"/>
        <bgColor rgb="FF000000"/>
      </patternFill>
    </fill>
    <fill>
      <patternFill patternType="solid">
        <fgColor rgb="FFD9D9D9"/>
        <bgColor rgb="FF000000"/>
      </patternFill>
    </fill>
    <fill>
      <patternFill patternType="solid">
        <fgColor theme="0"/>
        <bgColor indexed="64"/>
      </patternFill>
    </fill>
    <fill>
      <patternFill patternType="solid">
        <fgColor theme="4" tint="0.39997558519241921"/>
        <bgColor indexed="64"/>
      </patternFill>
    </fill>
    <fill>
      <patternFill patternType="darkDown">
        <fgColor theme="0"/>
        <bgColor theme="1" tint="0.14996795556505021"/>
      </patternFill>
    </fill>
    <fill>
      <patternFill patternType="solid">
        <fgColor theme="3" tint="0.39997558519241921"/>
        <bgColor indexed="64"/>
      </patternFill>
    </fill>
    <fill>
      <patternFill patternType="lightDown">
        <bgColor theme="1" tint="0.499984740745262"/>
      </patternFill>
    </fill>
    <fill>
      <patternFill patternType="solid">
        <fgColor rgb="FFFFFF00"/>
        <bgColor indexed="64"/>
      </patternFill>
    </fill>
    <fill>
      <patternFill patternType="solid">
        <fgColor theme="5"/>
        <bgColor indexed="64"/>
      </patternFill>
    </fill>
    <fill>
      <patternFill patternType="solid">
        <fgColor theme="5" tint="0.39997558519241921"/>
        <bgColor indexed="64"/>
      </patternFill>
    </fill>
    <fill>
      <patternFill patternType="solid">
        <fgColor theme="5" tint="0.79998168889431442"/>
        <bgColor indexed="64"/>
      </patternFill>
    </fill>
    <fill>
      <patternFill patternType="darkDown">
        <fgColor theme="0"/>
        <bgColor theme="5" tint="0.79998168889431442"/>
      </patternFill>
    </fill>
    <fill>
      <patternFill patternType="solid">
        <fgColor theme="9" tint="0.79998168889431442"/>
        <bgColor indexed="64"/>
      </patternFill>
    </fill>
    <fill>
      <patternFill patternType="solid">
        <fgColor rgb="FFC0C0C0"/>
        <bgColor indexed="64"/>
      </patternFill>
    </fill>
    <fill>
      <patternFill patternType="solid">
        <fgColor theme="6"/>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rgb="FFFFFFFF"/>
        <bgColor indexed="64"/>
      </patternFill>
    </fill>
    <fill>
      <patternFill patternType="solid">
        <fgColor rgb="FFE2EFDA"/>
        <bgColor indexed="64"/>
      </patternFill>
    </fill>
    <fill>
      <patternFill patternType="lightUp"/>
    </fill>
    <fill>
      <patternFill patternType="solid">
        <fgColor rgb="FFFFC000"/>
        <bgColor indexed="64"/>
      </patternFill>
    </fill>
  </fills>
  <borders count="57">
    <border>
      <left/>
      <right/>
      <top/>
      <bottom/>
      <diagonal/>
    </border>
    <border>
      <left/>
      <right style="medium">
        <color auto="1"/>
      </right>
      <top/>
      <bottom/>
      <diagonal/>
    </border>
    <border>
      <left/>
      <right style="medium">
        <color auto="1"/>
      </right>
      <top style="medium">
        <color auto="1"/>
      </top>
      <bottom style="medium">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style="medium">
        <color auto="1"/>
      </left>
      <right style="medium">
        <color auto="1"/>
      </right>
      <top style="medium">
        <color auto="1"/>
      </top>
      <bottom/>
      <diagonal/>
    </border>
    <border>
      <left/>
      <right/>
      <top style="medium">
        <color auto="1"/>
      </top>
      <bottom/>
      <diagonal/>
    </border>
    <border>
      <left style="medium">
        <color auto="1"/>
      </left>
      <right/>
      <top/>
      <bottom/>
      <diagonal/>
    </border>
    <border>
      <left style="thin">
        <color auto="1"/>
      </left>
      <right style="thin">
        <color auto="1"/>
      </right>
      <top style="thin">
        <color auto="1"/>
      </top>
      <bottom style="thin">
        <color auto="1"/>
      </bottom>
      <diagonal/>
    </border>
    <border>
      <left/>
      <right/>
      <top style="medium">
        <color auto="1"/>
      </top>
      <bottom style="thin">
        <color auto="1"/>
      </bottom>
      <diagonal/>
    </border>
    <border>
      <left style="thin">
        <color auto="1"/>
      </left>
      <right style="medium">
        <color auto="1"/>
      </right>
      <top/>
      <bottom style="thin">
        <color auto="1"/>
      </bottom>
      <diagonal/>
    </border>
    <border>
      <left style="medium">
        <color auto="1"/>
      </left>
      <right style="thin">
        <color auto="1"/>
      </right>
      <top/>
      <bottom style="thin">
        <color auto="1"/>
      </bottom>
      <diagonal/>
    </border>
    <border>
      <left style="medium">
        <color auto="1"/>
      </left>
      <right style="medium">
        <color auto="1"/>
      </right>
      <top/>
      <bottom style="medium">
        <color auto="1"/>
      </bottom>
      <diagonal/>
    </border>
    <border>
      <left style="medium">
        <color auto="1"/>
      </left>
      <right style="thin">
        <color auto="1"/>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top style="medium">
        <color auto="1"/>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style="medium">
        <color auto="1"/>
      </bottom>
      <diagonal/>
    </border>
    <border>
      <left style="thin">
        <color auto="1"/>
      </left>
      <right style="thin">
        <color auto="1"/>
      </right>
      <top/>
      <bottom style="thin">
        <color auto="1"/>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right style="medium">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bottom style="medium">
        <color auto="1"/>
      </bottom>
      <diagonal/>
    </border>
    <border>
      <left style="medium">
        <color auto="1"/>
      </left>
      <right/>
      <top style="thin">
        <color auto="1"/>
      </top>
      <bottom style="medium">
        <color auto="1"/>
      </bottom>
      <diagonal/>
    </border>
    <border>
      <left/>
      <right style="thin">
        <color auto="1"/>
      </right>
      <top style="thin">
        <color auto="1"/>
      </top>
      <bottom style="medium">
        <color auto="1"/>
      </bottom>
      <diagonal/>
    </border>
    <border>
      <left style="medium">
        <color auto="1"/>
      </left>
      <right/>
      <top style="thin">
        <color auto="1"/>
      </top>
      <bottom style="thin">
        <color auto="1"/>
      </bottom>
      <diagonal/>
    </border>
    <border>
      <left/>
      <right style="thin">
        <color auto="1"/>
      </right>
      <top style="thin">
        <color auto="1"/>
      </top>
      <bottom style="thin">
        <color auto="1"/>
      </bottom>
      <diagonal/>
    </border>
    <border>
      <left style="medium">
        <color auto="1"/>
      </left>
      <right/>
      <top style="medium">
        <color auto="1"/>
      </top>
      <bottom style="thin">
        <color auto="1"/>
      </bottom>
      <diagonal/>
    </border>
    <border>
      <left/>
      <right style="thin">
        <color auto="1"/>
      </right>
      <top style="medium">
        <color auto="1"/>
      </top>
      <bottom style="thin">
        <color auto="1"/>
      </bottom>
      <diagonal/>
    </border>
    <border>
      <left/>
      <right/>
      <top/>
      <bottom style="medium">
        <color auto="1"/>
      </bottom>
      <diagonal/>
    </border>
    <border>
      <left style="medium">
        <color auto="1"/>
      </left>
      <right/>
      <top/>
      <bottom style="medium">
        <color auto="1"/>
      </bottom>
      <diagonal/>
    </border>
    <border>
      <left/>
      <right style="medium">
        <color auto="1"/>
      </right>
      <top style="thin">
        <color auto="1"/>
      </top>
      <bottom/>
      <diagonal/>
    </border>
    <border>
      <left style="medium">
        <color auto="1"/>
      </left>
      <right style="medium">
        <color auto="1"/>
      </right>
      <top style="thin">
        <color auto="1"/>
      </top>
      <bottom/>
      <diagonal/>
    </border>
    <border>
      <left style="thin">
        <color auto="1"/>
      </left>
      <right/>
      <top style="medium">
        <color indexed="64"/>
      </top>
      <bottom style="medium">
        <color indexed="64"/>
      </bottom>
      <diagonal/>
    </border>
    <border>
      <left style="medium">
        <color auto="1"/>
      </left>
      <right/>
      <top style="thin">
        <color auto="1"/>
      </top>
      <bottom/>
      <diagonal/>
    </border>
    <border>
      <left/>
      <right style="thin">
        <color auto="1"/>
      </right>
      <top style="thin">
        <color auto="1"/>
      </top>
      <bottom/>
      <diagonal/>
    </border>
    <border>
      <left/>
      <right style="thin">
        <color auto="1"/>
      </right>
      <top style="medium">
        <color indexed="64"/>
      </top>
      <bottom style="medium">
        <color indexed="64"/>
      </bottom>
      <diagonal/>
    </border>
    <border>
      <left style="thin">
        <color auto="1"/>
      </left>
      <right/>
      <top style="thin">
        <color auto="1"/>
      </top>
      <bottom style="thin">
        <color auto="1"/>
      </bottom>
      <diagonal/>
    </border>
    <border>
      <left/>
      <right/>
      <top style="thin">
        <color auto="1"/>
      </top>
      <bottom style="medium">
        <color auto="1"/>
      </bottom>
      <diagonal/>
    </border>
    <border>
      <left/>
      <right/>
      <top style="thin">
        <color auto="1"/>
      </top>
      <bottom style="thin">
        <color auto="1"/>
      </bottom>
      <diagonal/>
    </border>
    <border>
      <left/>
      <right style="thin">
        <color auto="1"/>
      </right>
      <top/>
      <bottom/>
      <diagonal/>
    </border>
  </borders>
  <cellStyleXfs count="23">
    <xf numFmtId="0" fontId="0" fillId="0" borderId="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cellStyleXfs>
  <cellXfs count="392">
    <xf numFmtId="0" fontId="0" fillId="0" borderId="0" xfId="0"/>
    <xf numFmtId="0" fontId="1" fillId="0" borderId="0" xfId="0" applyFont="1" applyAlignment="1">
      <alignment vertical="center"/>
    </xf>
    <xf numFmtId="0" fontId="6" fillId="0" borderId="0" xfId="0" applyFont="1" applyAlignment="1">
      <alignment vertical="center"/>
    </xf>
    <xf numFmtId="0" fontId="1" fillId="0" borderId="0" xfId="0" applyFont="1" applyAlignment="1">
      <alignment vertical="center" wrapText="1"/>
    </xf>
    <xf numFmtId="0" fontId="1" fillId="0" borderId="0" xfId="0" applyFont="1"/>
    <xf numFmtId="0" fontId="8" fillId="0" borderId="0" xfId="0" applyFont="1" applyAlignment="1">
      <alignment vertical="top"/>
    </xf>
    <xf numFmtId="0" fontId="1" fillId="0" borderId="0" xfId="0" applyFont="1" applyAlignment="1">
      <alignment vertical="top"/>
    </xf>
    <xf numFmtId="0" fontId="2" fillId="0" borderId="0" xfId="0" applyFont="1" applyAlignment="1">
      <alignment vertical="center"/>
    </xf>
    <xf numFmtId="0" fontId="2" fillId="0" borderId="0" xfId="0" applyFont="1" applyAlignment="1">
      <alignment vertical="center" wrapText="1"/>
    </xf>
    <xf numFmtId="0" fontId="14" fillId="0" borderId="0" xfId="0" applyFont="1"/>
    <xf numFmtId="0" fontId="2" fillId="2" borderId="5"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2" fillId="2" borderId="25" xfId="0" applyFont="1" applyFill="1" applyBorder="1" applyAlignment="1">
      <alignment horizontal="center" vertical="center" wrapText="1"/>
    </xf>
    <xf numFmtId="0" fontId="17" fillId="8" borderId="20" xfId="0" applyFont="1" applyFill="1" applyBorder="1" applyAlignment="1">
      <alignment horizontal="center" vertical="center" wrapText="1"/>
    </xf>
    <xf numFmtId="0" fontId="17" fillId="8" borderId="22" xfId="0" applyFont="1" applyFill="1" applyBorder="1" applyAlignment="1">
      <alignment horizontal="center" vertical="center" wrapText="1"/>
    </xf>
    <xf numFmtId="0" fontId="2" fillId="2" borderId="23" xfId="0" applyFont="1" applyFill="1" applyBorder="1" applyAlignment="1">
      <alignment horizontal="center" vertical="center" wrapText="1"/>
    </xf>
    <xf numFmtId="0" fontId="17" fillId="8" borderId="28" xfId="0" applyFont="1" applyFill="1" applyBorder="1" applyAlignment="1">
      <alignment horizontal="center" vertical="center" wrapText="1"/>
    </xf>
    <xf numFmtId="0" fontId="11" fillId="0" borderId="0" xfId="0" applyFont="1" applyAlignment="1">
      <alignment vertical="center" wrapText="1"/>
    </xf>
    <xf numFmtId="0" fontId="18" fillId="0" borderId="0" xfId="0" applyFont="1" applyAlignment="1">
      <alignment vertical="center" wrapText="1"/>
    </xf>
    <xf numFmtId="0" fontId="18" fillId="5" borderId="30" xfId="0" applyFont="1" applyFill="1" applyBorder="1" applyAlignment="1">
      <alignment horizontal="center" vertical="center" wrapText="1"/>
    </xf>
    <xf numFmtId="0" fontId="18" fillId="5" borderId="31" xfId="0" applyFont="1" applyFill="1" applyBorder="1" applyAlignment="1">
      <alignment horizontal="center" vertical="center" wrapText="1"/>
    </xf>
    <xf numFmtId="0" fontId="18" fillId="5" borderId="32" xfId="0" applyFont="1" applyFill="1" applyBorder="1" applyAlignment="1">
      <alignment horizontal="center" vertical="center" wrapText="1"/>
    </xf>
    <xf numFmtId="0" fontId="19" fillId="5" borderId="31" xfId="0" applyFont="1" applyFill="1" applyBorder="1" applyAlignment="1">
      <alignment horizontal="center" vertical="center" wrapText="1"/>
    </xf>
    <xf numFmtId="0" fontId="5" fillId="0" borderId="0" xfId="0" applyFont="1" applyAlignment="1">
      <alignment vertical="center"/>
    </xf>
    <xf numFmtId="0" fontId="4" fillId="0" borderId="0" xfId="0" applyFont="1" applyAlignment="1">
      <alignment vertical="top" wrapText="1"/>
    </xf>
    <xf numFmtId="0" fontId="5" fillId="0" borderId="0" xfId="0" applyFont="1" applyAlignment="1">
      <alignment vertical="top" wrapText="1"/>
    </xf>
    <xf numFmtId="0" fontId="13" fillId="0" borderId="0" xfId="0" applyFont="1" applyAlignment="1">
      <alignment horizontal="center" vertical="center" wrapText="1"/>
    </xf>
    <xf numFmtId="0" fontId="1" fillId="0" borderId="0" xfId="0" applyFont="1" applyAlignment="1">
      <alignment horizontal="center"/>
    </xf>
    <xf numFmtId="0" fontId="13" fillId="0" borderId="0" xfId="0" applyFont="1" applyAlignment="1">
      <alignment horizontal="center" vertical="top" wrapText="1"/>
    </xf>
    <xf numFmtId="0" fontId="24" fillId="0" borderId="0" xfId="0" applyFont="1" applyAlignment="1">
      <alignment vertical="center" wrapText="1"/>
    </xf>
    <xf numFmtId="0" fontId="5" fillId="0" borderId="0" xfId="0" applyFont="1" applyAlignment="1">
      <alignment vertical="center" wrapText="1"/>
    </xf>
    <xf numFmtId="0" fontId="3" fillId="0" borderId="0" xfId="0" applyFont="1" applyAlignment="1">
      <alignment vertical="center"/>
    </xf>
    <xf numFmtId="0" fontId="2" fillId="2" borderId="12" xfId="0" applyFont="1" applyFill="1" applyBorder="1" applyAlignment="1">
      <alignment horizontal="center" vertical="center" wrapText="1"/>
    </xf>
    <xf numFmtId="0" fontId="21" fillId="0" borderId="0" xfId="0" applyFont="1" applyAlignment="1">
      <alignment vertical="center" wrapText="1"/>
    </xf>
    <xf numFmtId="0" fontId="3" fillId="0" borderId="0" xfId="0" applyFont="1"/>
    <xf numFmtId="0" fontId="11" fillId="0" borderId="0" xfId="0" applyFont="1" applyAlignment="1">
      <alignment horizontal="center" vertical="center" wrapText="1"/>
    </xf>
    <xf numFmtId="0" fontId="16" fillId="0" borderId="0" xfId="0" applyFont="1" applyAlignment="1">
      <alignment vertical="center" wrapText="1"/>
    </xf>
    <xf numFmtId="0" fontId="2" fillId="2" borderId="17" xfId="0" applyFont="1" applyFill="1" applyBorder="1" applyAlignment="1">
      <alignment horizontal="center" vertical="center" wrapText="1"/>
    </xf>
    <xf numFmtId="0" fontId="16" fillId="0" borderId="0" xfId="0" applyFont="1" applyAlignment="1">
      <alignment horizontal="center" vertical="center" wrapText="1"/>
    </xf>
    <xf numFmtId="0" fontId="1" fillId="0" borderId="35" xfId="0" applyFont="1" applyBorder="1" applyAlignment="1">
      <alignment vertical="center" wrapText="1"/>
    </xf>
    <xf numFmtId="0" fontId="1" fillId="0" borderId="36" xfId="0" applyFont="1" applyBorder="1" applyAlignment="1">
      <alignment vertical="center" wrapText="1"/>
    </xf>
    <xf numFmtId="0" fontId="1" fillId="7" borderId="35" xfId="0" applyFont="1" applyFill="1" applyBorder="1" applyAlignment="1">
      <alignment vertical="center" wrapText="1"/>
    </xf>
    <xf numFmtId="0" fontId="1" fillId="7" borderId="36" xfId="0" applyFont="1" applyFill="1" applyBorder="1" applyAlignment="1">
      <alignment vertical="center" wrapText="1"/>
    </xf>
    <xf numFmtId="0" fontId="2" fillId="2" borderId="34" xfId="0" applyFont="1" applyFill="1" applyBorder="1" applyAlignment="1">
      <alignment horizontal="center" vertical="center" wrapText="1"/>
    </xf>
    <xf numFmtId="0" fontId="11" fillId="5" borderId="12" xfId="0" applyFont="1" applyFill="1" applyBorder="1" applyAlignment="1">
      <alignment horizontal="center" vertical="center" wrapText="1"/>
    </xf>
    <xf numFmtId="0" fontId="1" fillId="7" borderId="41" xfId="0" applyFont="1" applyFill="1" applyBorder="1" applyAlignment="1">
      <alignment vertical="center" wrapText="1"/>
    </xf>
    <xf numFmtId="0" fontId="1" fillId="7" borderId="18" xfId="0" applyFont="1" applyFill="1" applyBorder="1" applyAlignment="1">
      <alignment horizontal="center" vertical="center" wrapText="1"/>
    </xf>
    <xf numFmtId="0" fontId="1" fillId="7" borderId="8" xfId="0" applyFont="1" applyFill="1" applyBorder="1" applyAlignment="1">
      <alignment horizontal="center" vertical="center" wrapText="1"/>
    </xf>
    <xf numFmtId="0" fontId="1" fillId="7" borderId="19" xfId="0" applyFont="1" applyFill="1" applyBorder="1" applyAlignment="1">
      <alignment horizontal="center" vertical="center" wrapText="1"/>
    </xf>
    <xf numFmtId="0" fontId="23" fillId="0" borderId="0" xfId="0" applyFont="1" applyAlignment="1">
      <alignment vertical="center" wrapText="1"/>
    </xf>
    <xf numFmtId="0" fontId="16" fillId="9" borderId="41" xfId="0" applyFont="1" applyFill="1" applyBorder="1" applyAlignment="1">
      <alignment horizontal="center" vertical="center" wrapText="1"/>
    </xf>
    <xf numFmtId="0" fontId="1" fillId="7" borderId="43" xfId="0" applyFont="1" applyFill="1" applyBorder="1" applyAlignment="1">
      <alignment vertical="center" wrapText="1"/>
    </xf>
    <xf numFmtId="0" fontId="13" fillId="0" borderId="36" xfId="0" applyFont="1" applyBorder="1" applyAlignment="1">
      <alignment horizontal="center" vertical="center" wrapText="1"/>
    </xf>
    <xf numFmtId="0" fontId="5" fillId="4" borderId="43" xfId="0" applyFont="1" applyFill="1" applyBorder="1" applyAlignment="1">
      <alignment horizontal="left" vertical="top" wrapText="1"/>
    </xf>
    <xf numFmtId="0" fontId="5" fillId="4" borderId="35" xfId="0" applyFont="1" applyFill="1" applyBorder="1" applyAlignment="1">
      <alignment horizontal="center" vertical="top" wrapText="1"/>
    </xf>
    <xf numFmtId="0" fontId="5" fillId="0" borderId="0" xfId="0" applyFont="1" applyAlignment="1">
      <alignment horizontal="left" vertical="center" wrapText="1"/>
    </xf>
    <xf numFmtId="0" fontId="5" fillId="0" borderId="0" xfId="0" applyFont="1" applyAlignment="1">
      <alignment horizontal="center" vertical="center" wrapText="1"/>
    </xf>
    <xf numFmtId="0" fontId="1" fillId="0" borderId="26" xfId="0" applyFont="1" applyBorder="1" applyAlignment="1">
      <alignment horizontal="center" vertical="center" wrapText="1"/>
    </xf>
    <xf numFmtId="0" fontId="1" fillId="0" borderId="27"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8" xfId="0" applyFont="1" applyBorder="1" applyAlignment="1">
      <alignment horizontal="center"/>
    </xf>
    <xf numFmtId="0" fontId="1" fillId="0" borderId="36" xfId="0" applyFont="1" applyBorder="1" applyAlignment="1">
      <alignment horizontal="center"/>
    </xf>
    <xf numFmtId="0" fontId="12" fillId="0" borderId="18"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19" xfId="0" applyFont="1" applyBorder="1" applyAlignment="1">
      <alignment horizontal="center" vertical="center" wrapText="1"/>
    </xf>
    <xf numFmtId="0" fontId="16" fillId="9" borderId="8" xfId="0" applyFont="1" applyFill="1" applyBorder="1" applyAlignment="1">
      <alignment horizontal="center" vertical="center" wrapText="1"/>
    </xf>
    <xf numFmtId="0" fontId="16" fillId="9" borderId="19" xfId="0" applyFont="1" applyFill="1" applyBorder="1" applyAlignment="1">
      <alignment horizontal="center" vertical="center" wrapText="1"/>
    </xf>
    <xf numFmtId="0" fontId="16" fillId="9" borderId="18" xfId="0" applyFont="1" applyFill="1" applyBorder="1" applyAlignment="1">
      <alignment horizontal="center" vertical="center" wrapText="1"/>
    </xf>
    <xf numFmtId="0" fontId="16" fillId="9" borderId="36" xfId="0" applyFont="1" applyFill="1" applyBorder="1" applyAlignment="1">
      <alignment horizontal="center" vertical="center" wrapText="1"/>
    </xf>
    <xf numFmtId="0" fontId="1" fillId="0" borderId="47" xfId="0" applyFont="1" applyBorder="1" applyAlignment="1">
      <alignment horizontal="center" vertical="center" wrapText="1"/>
    </xf>
    <xf numFmtId="0" fontId="12" fillId="0" borderId="42" xfId="0" applyFont="1" applyBorder="1" applyAlignment="1">
      <alignment horizontal="center" vertical="center" wrapText="1"/>
    </xf>
    <xf numFmtId="0" fontId="16" fillId="9" borderId="13" xfId="0" applyFont="1" applyFill="1" applyBorder="1" applyAlignment="1">
      <alignment horizontal="center" vertical="center" wrapText="1"/>
    </xf>
    <xf numFmtId="0" fontId="16" fillId="9" borderId="24" xfId="0" applyFont="1" applyFill="1" applyBorder="1" applyAlignment="1">
      <alignment horizontal="center" vertical="center" wrapText="1"/>
    </xf>
    <xf numFmtId="0" fontId="16" fillId="9" borderId="25" xfId="0" applyFont="1" applyFill="1" applyBorder="1" applyAlignment="1">
      <alignment horizontal="center" vertical="center" wrapText="1"/>
    </xf>
    <xf numFmtId="164" fontId="28" fillId="12" borderId="34" xfId="0" applyNumberFormat="1" applyFont="1" applyFill="1" applyBorder="1" applyAlignment="1">
      <alignment horizontal="center" vertical="center" wrapText="1"/>
    </xf>
    <xf numFmtId="0" fontId="16" fillId="9" borderId="31" xfId="0" applyFont="1" applyFill="1" applyBorder="1" applyAlignment="1">
      <alignment horizontal="center" vertical="center" wrapText="1"/>
    </xf>
    <xf numFmtId="164" fontId="28" fillId="12" borderId="34" xfId="0" applyNumberFormat="1" applyFont="1" applyFill="1" applyBorder="1" applyAlignment="1">
      <alignment horizontal="center" vertical="center"/>
    </xf>
    <xf numFmtId="0" fontId="27" fillId="13" borderId="30" xfId="0" applyFont="1" applyFill="1" applyBorder="1" applyAlignment="1">
      <alignment vertical="center" wrapText="1"/>
    </xf>
    <xf numFmtId="164" fontId="22" fillId="14" borderId="31" xfId="0" applyNumberFormat="1" applyFont="1" applyFill="1" applyBorder="1" applyAlignment="1">
      <alignment horizontal="center" vertical="center" wrapText="1"/>
    </xf>
    <xf numFmtId="164" fontId="22" fillId="14" borderId="49" xfId="0" applyNumberFormat="1" applyFont="1" applyFill="1" applyBorder="1" applyAlignment="1">
      <alignment horizontal="center" vertical="center" wrapText="1"/>
    </xf>
    <xf numFmtId="0" fontId="16" fillId="9" borderId="32" xfId="0" applyFont="1" applyFill="1" applyBorder="1" applyAlignment="1">
      <alignment horizontal="center" vertical="center" wrapText="1"/>
    </xf>
    <xf numFmtId="164" fontId="29" fillId="12" borderId="34" xfId="0" applyNumberFormat="1" applyFont="1" applyFill="1" applyBorder="1" applyAlignment="1">
      <alignment horizontal="center" vertical="center" wrapText="1"/>
    </xf>
    <xf numFmtId="0" fontId="1" fillId="11" borderId="31" xfId="0" applyFont="1" applyFill="1" applyBorder="1"/>
    <xf numFmtId="0" fontId="13" fillId="11" borderId="31" xfId="0" applyFont="1" applyFill="1" applyBorder="1" applyAlignment="1">
      <alignment vertical="center" wrapText="1"/>
    </xf>
    <xf numFmtId="0" fontId="1" fillId="11" borderId="32" xfId="0" applyFont="1" applyFill="1" applyBorder="1"/>
    <xf numFmtId="0" fontId="16" fillId="9" borderId="49" xfId="0" applyFont="1" applyFill="1" applyBorder="1" applyAlignment="1">
      <alignment horizontal="center" vertical="center" wrapText="1"/>
    </xf>
    <xf numFmtId="164" fontId="22" fillId="14" borderId="52" xfId="0" applyNumberFormat="1" applyFont="1" applyFill="1" applyBorder="1" applyAlignment="1">
      <alignment horizontal="center"/>
    </xf>
    <xf numFmtId="0" fontId="16" fillId="9" borderId="30" xfId="0" applyFont="1" applyFill="1" applyBorder="1" applyAlignment="1">
      <alignment horizontal="center" vertical="center" wrapText="1"/>
    </xf>
    <xf numFmtId="0" fontId="27" fillId="13" borderId="4" xfId="0" applyFont="1" applyFill="1" applyBorder="1" applyAlignment="1">
      <alignment vertical="top" wrapText="1"/>
    </xf>
    <xf numFmtId="164" fontId="22" fillId="14" borderId="34" xfId="0" applyNumberFormat="1" applyFont="1" applyFill="1" applyBorder="1" applyAlignment="1">
      <alignment horizontal="center"/>
    </xf>
    <xf numFmtId="0" fontId="16" fillId="9" borderId="52" xfId="0" applyFont="1" applyFill="1" applyBorder="1" applyAlignment="1">
      <alignment horizontal="center" vertical="center" wrapText="1"/>
    </xf>
    <xf numFmtId="164" fontId="22" fillId="14" borderId="30" xfId="0" applyNumberFormat="1" applyFont="1" applyFill="1" applyBorder="1" applyAlignment="1">
      <alignment horizontal="center"/>
    </xf>
    <xf numFmtId="166" fontId="28" fillId="0" borderId="0" xfId="0" applyNumberFormat="1" applyFont="1" applyAlignment="1">
      <alignment horizontal="center" vertical="center"/>
    </xf>
    <xf numFmtId="166" fontId="22" fillId="14" borderId="30" xfId="0" applyNumberFormat="1" applyFont="1" applyFill="1" applyBorder="1" applyAlignment="1">
      <alignment horizontal="center" vertical="center"/>
    </xf>
    <xf numFmtId="166" fontId="22" fillId="14" borderId="32" xfId="0" applyNumberFormat="1" applyFont="1" applyFill="1" applyBorder="1" applyAlignment="1">
      <alignment horizontal="center" vertical="center"/>
    </xf>
    <xf numFmtId="0" fontId="27" fillId="0" borderId="0" xfId="0" applyFont="1" applyAlignment="1">
      <alignment vertical="center" wrapText="1"/>
    </xf>
    <xf numFmtId="166" fontId="22" fillId="0" borderId="0" xfId="0" applyNumberFormat="1" applyFont="1" applyAlignment="1">
      <alignment horizontal="center" vertical="center"/>
    </xf>
    <xf numFmtId="0" fontId="27" fillId="13" borderId="4" xfId="0" applyFont="1" applyFill="1" applyBorder="1" applyAlignment="1">
      <alignment vertical="center"/>
    </xf>
    <xf numFmtId="166" fontId="22" fillId="14" borderId="40" xfId="0" applyNumberFormat="1" applyFont="1" applyFill="1" applyBorder="1" applyAlignment="1">
      <alignment horizontal="center" vertical="center" wrapText="1"/>
    </xf>
    <xf numFmtId="0" fontId="1" fillId="15" borderId="37" xfId="0" applyFont="1" applyFill="1" applyBorder="1" applyAlignment="1">
      <alignment vertical="center" wrapText="1"/>
    </xf>
    <xf numFmtId="164" fontId="1" fillId="15" borderId="26" xfId="0" applyNumberFormat="1" applyFont="1" applyFill="1" applyBorder="1" applyAlignment="1">
      <alignment horizontal="center" vertical="center" wrapText="1"/>
    </xf>
    <xf numFmtId="164" fontId="1" fillId="15" borderId="27" xfId="0" applyNumberFormat="1" applyFont="1" applyFill="1" applyBorder="1" applyAlignment="1">
      <alignment horizontal="center" vertical="center" wrapText="1"/>
    </xf>
    <xf numFmtId="164" fontId="1" fillId="15" borderId="15" xfId="0" applyNumberFormat="1" applyFont="1" applyFill="1" applyBorder="1" applyAlignment="1">
      <alignment horizontal="center" vertical="center" wrapText="1"/>
    </xf>
    <xf numFmtId="0" fontId="1" fillId="15" borderId="48" xfId="0" applyFont="1" applyFill="1" applyBorder="1" applyAlignment="1">
      <alignment vertical="center" wrapText="1"/>
    </xf>
    <xf numFmtId="0" fontId="31" fillId="0" borderId="6" xfId="0" applyFont="1" applyBorder="1" applyAlignment="1">
      <alignment horizontal="center" vertical="center" wrapText="1"/>
    </xf>
    <xf numFmtId="0" fontId="4" fillId="0" borderId="0" xfId="0" applyFont="1"/>
    <xf numFmtId="0" fontId="31" fillId="0" borderId="0" xfId="0" applyFont="1" applyAlignment="1">
      <alignment vertical="center" wrapText="1"/>
    </xf>
    <xf numFmtId="0" fontId="1" fillId="15" borderId="39" xfId="0" applyFont="1" applyFill="1" applyBorder="1" applyAlignment="1">
      <alignment vertical="center" wrapText="1"/>
    </xf>
    <xf numFmtId="164" fontId="12" fillId="15" borderId="21" xfId="0" applyNumberFormat="1" applyFont="1" applyFill="1" applyBorder="1" applyAlignment="1">
      <alignment horizontal="center" vertical="center" wrapText="1"/>
    </xf>
    <xf numFmtId="164" fontId="12" fillId="15" borderId="22" xfId="0" applyNumberFormat="1" applyFont="1" applyFill="1" applyBorder="1" applyAlignment="1">
      <alignment horizontal="center" vertical="center" wrapText="1"/>
    </xf>
    <xf numFmtId="164" fontId="12" fillId="15" borderId="20" xfId="0" applyNumberFormat="1" applyFont="1" applyFill="1" applyBorder="1" applyAlignment="1">
      <alignment horizontal="center" vertical="center" wrapText="1"/>
    </xf>
    <xf numFmtId="0" fontId="1" fillId="15" borderId="50" xfId="0" applyFont="1" applyFill="1" applyBorder="1" applyAlignment="1">
      <alignment vertical="center" wrapText="1"/>
    </xf>
    <xf numFmtId="0" fontId="16" fillId="16" borderId="26" xfId="0" applyFont="1" applyFill="1" applyBorder="1" applyAlignment="1">
      <alignment horizontal="center" vertical="center" wrapText="1"/>
    </xf>
    <xf numFmtId="0" fontId="16" fillId="16" borderId="27" xfId="0" applyFont="1" applyFill="1" applyBorder="1" applyAlignment="1">
      <alignment horizontal="center" vertical="center" wrapText="1"/>
    </xf>
    <xf numFmtId="164" fontId="12" fillId="15" borderId="51" xfId="0" applyNumberFormat="1" applyFont="1" applyFill="1" applyBorder="1" applyAlignment="1">
      <alignment horizontal="center" vertical="center" wrapText="1"/>
    </xf>
    <xf numFmtId="164" fontId="12" fillId="15" borderId="15" xfId="0" applyNumberFormat="1" applyFont="1" applyFill="1" applyBorder="1" applyAlignment="1">
      <alignment horizontal="center" vertical="center" wrapText="1"/>
    </xf>
    <xf numFmtId="164" fontId="12" fillId="15" borderId="26" xfId="0" applyNumberFormat="1" applyFont="1" applyFill="1" applyBorder="1" applyAlignment="1">
      <alignment horizontal="center" vertical="center" wrapText="1"/>
    </xf>
    <xf numFmtId="166" fontId="1" fillId="15" borderId="20" xfId="0" applyNumberFormat="1" applyFont="1" applyFill="1" applyBorder="1" applyAlignment="1">
      <alignment horizontal="center" vertical="center" wrapText="1"/>
    </xf>
    <xf numFmtId="166" fontId="1" fillId="15" borderId="22" xfId="0" applyNumberFormat="1" applyFont="1" applyFill="1" applyBorder="1" applyAlignment="1">
      <alignment horizontal="center" vertical="center" wrapText="1"/>
    </xf>
    <xf numFmtId="166" fontId="1" fillId="15" borderId="26" xfId="0" applyNumberFormat="1" applyFont="1" applyFill="1" applyBorder="1" applyAlignment="1">
      <alignment horizontal="center" vertical="center" wrapText="1"/>
    </xf>
    <xf numFmtId="166" fontId="1" fillId="15" borderId="15" xfId="0" applyNumberFormat="1" applyFont="1" applyFill="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vertical="top" wrapText="1"/>
    </xf>
    <xf numFmtId="164" fontId="1" fillId="17" borderId="18" xfId="0" applyNumberFormat="1" applyFont="1" applyFill="1" applyBorder="1" applyAlignment="1">
      <alignment horizontal="center" vertical="center" wrapText="1"/>
    </xf>
    <xf numFmtId="164" fontId="1" fillId="17" borderId="8" xfId="0" applyNumberFormat="1" applyFont="1" applyFill="1" applyBorder="1" applyAlignment="1">
      <alignment horizontal="center" vertical="center" wrapText="1"/>
    </xf>
    <xf numFmtId="164" fontId="1" fillId="17" borderId="19" xfId="0" applyNumberFormat="1" applyFont="1" applyFill="1" applyBorder="1" applyAlignment="1">
      <alignment horizontal="center" vertical="center" wrapText="1"/>
    </xf>
    <xf numFmtId="164" fontId="12" fillId="17" borderId="8" xfId="0" applyNumberFormat="1" applyFont="1" applyFill="1" applyBorder="1" applyAlignment="1">
      <alignment horizontal="center" vertical="center" wrapText="1"/>
    </xf>
    <xf numFmtId="164" fontId="12" fillId="17" borderId="19" xfId="0" applyNumberFormat="1" applyFont="1" applyFill="1" applyBorder="1" applyAlignment="1">
      <alignment horizontal="center" vertical="center" wrapText="1"/>
    </xf>
    <xf numFmtId="164" fontId="12" fillId="17" borderId="18" xfId="0" applyNumberFormat="1" applyFont="1" applyFill="1" applyBorder="1" applyAlignment="1">
      <alignment horizontal="center" vertical="center" wrapText="1"/>
    </xf>
    <xf numFmtId="164" fontId="12" fillId="17" borderId="42" xfId="0" applyNumberFormat="1" applyFont="1" applyFill="1" applyBorder="1" applyAlignment="1">
      <alignment horizontal="center" vertical="center" wrapText="1"/>
    </xf>
    <xf numFmtId="164" fontId="1" fillId="17" borderId="36" xfId="0" applyNumberFormat="1" applyFont="1" applyFill="1" applyBorder="1" applyAlignment="1">
      <alignment horizontal="center"/>
    </xf>
    <xf numFmtId="164" fontId="1" fillId="17" borderId="18" xfId="0" applyNumberFormat="1" applyFont="1" applyFill="1" applyBorder="1" applyAlignment="1">
      <alignment horizontal="center"/>
    </xf>
    <xf numFmtId="166" fontId="1" fillId="17" borderId="33" xfId="0" applyNumberFormat="1" applyFont="1" applyFill="1" applyBorder="1" applyAlignment="1">
      <alignment horizontal="center" vertical="center" wrapText="1"/>
    </xf>
    <xf numFmtId="166" fontId="1" fillId="17" borderId="26" xfId="0" applyNumberFormat="1" applyFont="1" applyFill="1" applyBorder="1" applyAlignment="1">
      <alignment horizontal="center" vertical="center" wrapText="1"/>
    </xf>
    <xf numFmtId="166" fontId="1" fillId="17" borderId="15" xfId="0" applyNumberFormat="1" applyFont="1" applyFill="1" applyBorder="1" applyAlignment="1">
      <alignment horizontal="center" vertical="center" wrapText="1"/>
    </xf>
    <xf numFmtId="0" fontId="36" fillId="0" borderId="0" xfId="0" applyFont="1" applyAlignment="1">
      <alignment horizontal="center" vertical="center" wrapText="1"/>
    </xf>
    <xf numFmtId="0" fontId="5" fillId="0" borderId="0" xfId="0" applyFont="1"/>
    <xf numFmtId="0" fontId="1" fillId="0" borderId="0" xfId="0" applyFont="1" applyAlignment="1">
      <alignment horizontal="center" vertical="center" wrapText="1"/>
    </xf>
    <xf numFmtId="0" fontId="28" fillId="0" borderId="0" xfId="0" applyFont="1" applyAlignment="1">
      <alignment horizontal="left" vertical="center" indent="2"/>
    </xf>
    <xf numFmtId="0" fontId="8" fillId="0" borderId="0" xfId="0" applyFont="1"/>
    <xf numFmtId="0" fontId="8" fillId="0" borderId="45" xfId="0" applyFont="1" applyBorder="1"/>
    <xf numFmtId="0" fontId="4" fillId="0" borderId="0" xfId="0" applyFont="1" applyAlignment="1">
      <alignment horizontal="center"/>
    </xf>
    <xf numFmtId="0" fontId="8" fillId="0" borderId="45" xfId="0" applyFont="1" applyBorder="1" applyAlignment="1">
      <alignment horizontal="left" vertical="center" indent="2"/>
    </xf>
    <xf numFmtId="0" fontId="42" fillId="13" borderId="4" xfId="0" applyFont="1" applyFill="1" applyBorder="1" applyAlignment="1">
      <alignment horizontal="center"/>
    </xf>
    <xf numFmtId="167" fontId="23" fillId="13" borderId="2" xfId="0" applyNumberFormat="1" applyFont="1" applyFill="1" applyBorder="1"/>
    <xf numFmtId="168" fontId="23" fillId="13" borderId="2" xfId="0" applyNumberFormat="1" applyFont="1" applyFill="1" applyBorder="1"/>
    <xf numFmtId="0" fontId="39" fillId="0" borderId="45" xfId="0" applyFont="1" applyBorder="1"/>
    <xf numFmtId="166" fontId="7" fillId="21" borderId="8" xfId="0" applyNumberFormat="1" applyFont="1" applyFill="1" applyBorder="1" applyAlignment="1">
      <alignment horizontal="right"/>
    </xf>
    <xf numFmtId="0" fontId="35" fillId="0" borderId="0" xfId="0" applyFont="1" applyAlignment="1">
      <alignment horizontal="center" vertical="center"/>
    </xf>
    <xf numFmtId="0" fontId="25" fillId="0" borderId="0" xfId="0" applyFont="1" applyAlignment="1">
      <alignment vertical="center"/>
    </xf>
    <xf numFmtId="0" fontId="26" fillId="0" borderId="0" xfId="0" applyFont="1" applyAlignment="1">
      <alignment vertical="center" wrapText="1"/>
    </xf>
    <xf numFmtId="0" fontId="44" fillId="0" borderId="0" xfId="0" applyFont="1" applyAlignment="1">
      <alignment vertical="center"/>
    </xf>
    <xf numFmtId="0" fontId="47" fillId="0" borderId="0" xfId="0" applyFont="1"/>
    <xf numFmtId="0" fontId="46" fillId="0" borderId="0" xfId="0" applyFont="1"/>
    <xf numFmtId="0" fontId="1" fillId="12" borderId="0" xfId="0" applyFont="1" applyFill="1"/>
    <xf numFmtId="0" fontId="2" fillId="0" borderId="0" xfId="0" applyFont="1" applyAlignment="1">
      <alignment horizontal="center" vertical="center" wrapText="1"/>
    </xf>
    <xf numFmtId="0" fontId="33" fillId="0" borderId="0" xfId="0" applyFont="1" applyAlignment="1">
      <alignment horizontal="center" vertical="center" wrapText="1"/>
    </xf>
    <xf numFmtId="0" fontId="13" fillId="0" borderId="18"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19" xfId="0" applyFont="1" applyBorder="1" applyAlignment="1">
      <alignment horizontal="center" vertical="center" wrapText="1"/>
    </xf>
    <xf numFmtId="0" fontId="31" fillId="0" borderId="0" xfId="0" applyFont="1" applyAlignment="1">
      <alignment horizontal="center" vertical="center" wrapText="1"/>
    </xf>
    <xf numFmtId="0" fontId="44" fillId="0" borderId="0" xfId="0" applyFont="1" applyAlignment="1">
      <alignment horizontal="center" vertical="center"/>
    </xf>
    <xf numFmtId="0" fontId="38" fillId="0" borderId="0" xfId="0" applyFont="1" applyAlignment="1">
      <alignment horizontal="left" vertical="center" indent="2"/>
    </xf>
    <xf numFmtId="0" fontId="8" fillId="0" borderId="0" xfId="0" applyFont="1" applyAlignment="1">
      <alignment horizontal="left" vertical="center" indent="2"/>
    </xf>
    <xf numFmtId="0" fontId="53" fillId="0" borderId="0" xfId="0" applyFont="1" applyAlignment="1">
      <alignment horizontal="center" vertical="center"/>
    </xf>
    <xf numFmtId="0" fontId="54" fillId="0" borderId="0" xfId="0" applyFont="1"/>
    <xf numFmtId="164" fontId="53" fillId="0" borderId="0" xfId="0" applyNumberFormat="1" applyFont="1" applyAlignment="1">
      <alignment horizontal="center"/>
    </xf>
    <xf numFmtId="0" fontId="47" fillId="22" borderId="0" xfId="0" applyFont="1" applyFill="1"/>
    <xf numFmtId="0" fontId="1" fillId="22" borderId="0" xfId="0" applyFont="1" applyFill="1"/>
    <xf numFmtId="0" fontId="44" fillId="0" borderId="0" xfId="0" applyFont="1" applyAlignment="1">
      <alignment horizontal="center" vertical="center" wrapText="1"/>
    </xf>
    <xf numFmtId="0" fontId="48" fillId="0" borderId="0" xfId="0" applyFont="1" applyAlignment="1">
      <alignment horizontal="left" vertical="top"/>
    </xf>
    <xf numFmtId="0" fontId="5" fillId="0" borderId="0" xfId="0" applyFont="1" applyAlignment="1">
      <alignment horizontal="left"/>
    </xf>
    <xf numFmtId="0" fontId="28" fillId="0" borderId="0" xfId="0" applyFont="1" applyAlignment="1">
      <alignment vertical="center"/>
    </xf>
    <xf numFmtId="0" fontId="7" fillId="0" borderId="0" xfId="0" applyFont="1" applyAlignment="1">
      <alignment horizontal="left" vertical="center" indent="2"/>
    </xf>
    <xf numFmtId="0" fontId="56" fillId="0" borderId="0" xfId="0" applyFont="1" applyAlignment="1">
      <alignment vertical="center"/>
    </xf>
    <xf numFmtId="0" fontId="56" fillId="0" borderId="0" xfId="0" applyFont="1"/>
    <xf numFmtId="0" fontId="4" fillId="0" borderId="29" xfId="0" applyFont="1" applyBorder="1" applyAlignment="1">
      <alignment horizontal="center" vertical="center" wrapText="1"/>
    </xf>
    <xf numFmtId="0" fontId="4" fillId="7" borderId="29" xfId="0" applyFont="1" applyFill="1" applyBorder="1" applyAlignment="1">
      <alignment horizontal="center" vertical="center" wrapText="1"/>
    </xf>
    <xf numFmtId="0" fontId="4" fillId="7" borderId="10" xfId="0" applyFont="1" applyFill="1" applyBorder="1" applyAlignment="1">
      <alignment horizontal="center" vertical="center" wrapText="1"/>
    </xf>
    <xf numFmtId="0" fontId="4" fillId="0" borderId="13" xfId="0" applyFont="1" applyBorder="1" applyAlignment="1">
      <alignment horizontal="center" vertical="center" wrapText="1"/>
    </xf>
    <xf numFmtId="0" fontId="4" fillId="0" borderId="24" xfId="0" applyFont="1" applyBorder="1" applyAlignment="1">
      <alignment horizontal="center" vertical="center" wrapText="1"/>
    </xf>
    <xf numFmtId="0" fontId="4" fillId="0" borderId="25" xfId="0" applyFont="1" applyBorder="1" applyAlignment="1">
      <alignment horizontal="center" vertical="center" wrapText="1"/>
    </xf>
    <xf numFmtId="0" fontId="4" fillId="0" borderId="11" xfId="0" applyFont="1" applyBorder="1" applyAlignment="1">
      <alignment horizontal="center" vertical="center" wrapText="1"/>
    </xf>
    <xf numFmtId="0" fontId="57" fillId="5" borderId="31" xfId="0" applyFont="1" applyFill="1" applyBorder="1" applyAlignment="1">
      <alignment horizontal="center" vertical="center" wrapText="1"/>
    </xf>
    <xf numFmtId="0" fontId="4" fillId="0" borderId="44" xfId="0" applyFont="1" applyBorder="1" applyAlignment="1">
      <alignment horizontal="center" vertical="center" wrapText="1"/>
    </xf>
    <xf numFmtId="0" fontId="4" fillId="0" borderId="36" xfId="0" applyFont="1" applyBorder="1" applyAlignment="1">
      <alignment horizontal="center"/>
    </xf>
    <xf numFmtId="0" fontId="4" fillId="0" borderId="18" xfId="0" applyFont="1" applyBorder="1" applyAlignment="1">
      <alignment horizontal="center"/>
    </xf>
    <xf numFmtId="0" fontId="4" fillId="0" borderId="18" xfId="0" applyFont="1" applyBorder="1" applyAlignment="1">
      <alignment horizontal="center" vertical="center"/>
    </xf>
    <xf numFmtId="164" fontId="29" fillId="7" borderId="7" xfId="0" applyNumberFormat="1" applyFont="1" applyFill="1" applyBorder="1" applyAlignment="1">
      <alignment horizontal="center" vertical="center" wrapText="1"/>
    </xf>
    <xf numFmtId="0" fontId="22" fillId="7" borderId="0" xfId="0" applyFont="1" applyFill="1" applyAlignment="1">
      <alignment vertical="center" wrapText="1"/>
    </xf>
    <xf numFmtId="0" fontId="2" fillId="7" borderId="0" xfId="0" applyFont="1" applyFill="1" applyAlignment="1">
      <alignment horizontal="center" vertical="center" wrapText="1"/>
    </xf>
    <xf numFmtId="0" fontId="2" fillId="7" borderId="0" xfId="0" applyFont="1" applyFill="1" applyAlignment="1">
      <alignment vertical="center" wrapText="1"/>
    </xf>
    <xf numFmtId="0" fontId="43" fillId="7" borderId="0" xfId="0" applyFont="1" applyFill="1" applyAlignment="1">
      <alignment horizontal="center" vertical="center" wrapText="1"/>
    </xf>
    <xf numFmtId="166" fontId="1" fillId="7" borderId="0" xfId="0" applyNumberFormat="1" applyFont="1" applyFill="1" applyAlignment="1">
      <alignment horizontal="center" vertical="center" wrapText="1"/>
    </xf>
    <xf numFmtId="0" fontId="1" fillId="7" borderId="45" xfId="0" applyFont="1" applyFill="1" applyBorder="1" applyAlignment="1">
      <alignment horizontal="center" vertical="center" wrapText="1"/>
    </xf>
    <xf numFmtId="0" fontId="4" fillId="0" borderId="35" xfId="0" applyFont="1" applyBorder="1" applyAlignment="1">
      <alignment horizontal="center" vertical="center" wrapText="1"/>
    </xf>
    <xf numFmtId="0" fontId="4" fillId="0" borderId="14" xfId="0" applyFont="1" applyBorder="1" applyAlignment="1">
      <alignment horizontal="center" vertical="center" wrapText="1"/>
    </xf>
    <xf numFmtId="0" fontId="35" fillId="0" borderId="0" xfId="0" applyFont="1" applyAlignment="1">
      <alignment vertical="center" wrapText="1"/>
    </xf>
    <xf numFmtId="0" fontId="33" fillId="0" borderId="0" xfId="0" applyFont="1" applyAlignment="1">
      <alignment vertical="center" wrapText="1"/>
    </xf>
    <xf numFmtId="0" fontId="35" fillId="0" borderId="0" xfId="0" applyFont="1" applyAlignment="1">
      <alignment vertical="center"/>
    </xf>
    <xf numFmtId="0" fontId="59" fillId="0" borderId="0" xfId="0" applyFont="1" applyAlignment="1">
      <alignment horizontal="center" vertical="center" wrapText="1"/>
    </xf>
    <xf numFmtId="0" fontId="59" fillId="0" borderId="0" xfId="0" applyFont="1" applyAlignment="1">
      <alignment horizontal="center" vertical="center"/>
    </xf>
    <xf numFmtId="0" fontId="37" fillId="0" borderId="0" xfId="0" applyFont="1" applyAlignment="1">
      <alignment vertical="center"/>
    </xf>
    <xf numFmtId="0" fontId="22" fillId="10" borderId="8" xfId="0" applyFont="1" applyFill="1" applyBorder="1" applyAlignment="1">
      <alignment horizontal="center" vertical="center" wrapText="1"/>
    </xf>
    <xf numFmtId="0" fontId="37" fillId="19" borderId="19" xfId="0" applyFont="1" applyFill="1" applyBorder="1" applyAlignment="1">
      <alignment horizontal="center" vertical="center" wrapText="1"/>
    </xf>
    <xf numFmtId="0" fontId="8" fillId="0" borderId="18" xfId="0" applyFont="1" applyBorder="1" applyAlignment="1">
      <alignment vertical="center"/>
    </xf>
    <xf numFmtId="0" fontId="8" fillId="0" borderId="8" xfId="0" applyFont="1" applyBorder="1" applyAlignment="1">
      <alignment vertical="center"/>
    </xf>
    <xf numFmtId="0" fontId="8" fillId="0" borderId="8" xfId="0" applyFont="1" applyBorder="1" applyAlignment="1">
      <alignment horizontal="center" vertical="center"/>
    </xf>
    <xf numFmtId="164" fontId="8" fillId="20" borderId="8" xfId="0" applyNumberFormat="1" applyFont="1" applyFill="1" applyBorder="1" applyAlignment="1">
      <alignment horizontal="center" vertical="center"/>
    </xf>
    <xf numFmtId="167" fontId="8" fillId="23" borderId="19" xfId="0" applyNumberFormat="1" applyFont="1" applyFill="1" applyBorder="1" applyAlignment="1">
      <alignment vertical="center"/>
    </xf>
    <xf numFmtId="164" fontId="8" fillId="20" borderId="8" xfId="0" applyNumberFormat="1" applyFont="1" applyFill="1" applyBorder="1" applyAlignment="1">
      <alignment horizontal="center"/>
    </xf>
    <xf numFmtId="167" fontId="8" fillId="23" borderId="19" xfId="0" applyNumberFormat="1" applyFont="1" applyFill="1" applyBorder="1"/>
    <xf numFmtId="165" fontId="8" fillId="20" borderId="8" xfId="0" applyNumberFormat="1" applyFont="1" applyFill="1" applyBorder="1" applyAlignment="1">
      <alignment horizontal="center"/>
    </xf>
    <xf numFmtId="0" fontId="55" fillId="0" borderId="8" xfId="0" applyFont="1" applyBorder="1" applyAlignment="1">
      <alignment horizontal="center" vertical="center"/>
    </xf>
    <xf numFmtId="164" fontId="53" fillId="20" borderId="8" xfId="0" applyNumberFormat="1" applyFont="1" applyFill="1" applyBorder="1" applyAlignment="1">
      <alignment horizontal="center" vertical="center"/>
    </xf>
    <xf numFmtId="0" fontId="51" fillId="0" borderId="18" xfId="0" applyFont="1" applyBorder="1" applyAlignment="1">
      <alignment horizontal="left" vertical="center" indent="2"/>
    </xf>
    <xf numFmtId="0" fontId="51" fillId="0" borderId="20" xfId="0" applyFont="1" applyBorder="1" applyAlignment="1">
      <alignment horizontal="left" vertical="center" indent="2"/>
    </xf>
    <xf numFmtId="0" fontId="55" fillId="0" borderId="21" xfId="0" applyFont="1" applyBorder="1" applyAlignment="1">
      <alignment horizontal="center" vertical="center"/>
    </xf>
    <xf numFmtId="164" fontId="53" fillId="20" borderId="21" xfId="0" applyNumberFormat="1" applyFont="1" applyFill="1" applyBorder="1" applyAlignment="1">
      <alignment horizontal="center" vertical="center"/>
    </xf>
    <xf numFmtId="167" fontId="8" fillId="23" borderId="22" xfId="0" applyNumberFormat="1" applyFont="1" applyFill="1" applyBorder="1"/>
    <xf numFmtId="0" fontId="55" fillId="0" borderId="42" xfId="0" applyFont="1" applyBorder="1" applyAlignment="1">
      <alignment horizontal="left" vertical="center"/>
    </xf>
    <xf numFmtId="0" fontId="55" fillId="0" borderId="42" xfId="0" applyFont="1" applyBorder="1"/>
    <xf numFmtId="0" fontId="55" fillId="0" borderId="40" xfId="0" applyFont="1" applyBorder="1"/>
    <xf numFmtId="0" fontId="55" fillId="0" borderId="55" xfId="0" applyFont="1" applyBorder="1" applyAlignment="1">
      <alignment horizontal="left" vertical="center"/>
    </xf>
    <xf numFmtId="0" fontId="51" fillId="0" borderId="55" xfId="0" applyFont="1" applyBorder="1" applyAlignment="1">
      <alignment horizontal="left" vertical="center" indent="2"/>
    </xf>
    <xf numFmtId="0" fontId="51" fillId="0" borderId="54" xfId="0" applyFont="1" applyBorder="1" applyAlignment="1">
      <alignment horizontal="left" vertical="center" indent="2"/>
    </xf>
    <xf numFmtId="0" fontId="51" fillId="0" borderId="41" xfId="0" applyFont="1" applyBorder="1" applyAlignment="1">
      <alignment horizontal="left" vertical="center" indent="2"/>
    </xf>
    <xf numFmtId="0" fontId="51" fillId="0" borderId="39" xfId="0" applyFont="1" applyBorder="1" applyAlignment="1">
      <alignment horizontal="left" vertical="center" indent="2"/>
    </xf>
    <xf numFmtId="0" fontId="33" fillId="0" borderId="0" xfId="0" applyFont="1" applyAlignment="1">
      <alignment vertical="center"/>
    </xf>
    <xf numFmtId="0" fontId="60" fillId="0" borderId="41" xfId="0" applyFont="1" applyBorder="1" applyAlignment="1">
      <alignment horizontal="left" vertical="center"/>
    </xf>
    <xf numFmtId="0" fontId="42" fillId="7" borderId="0" xfId="0" applyFont="1" applyFill="1" applyAlignment="1">
      <alignment horizontal="center"/>
    </xf>
    <xf numFmtId="167" fontId="23" fillId="7" borderId="0" xfId="0" applyNumberFormat="1" applyFont="1" applyFill="1"/>
    <xf numFmtId="0" fontId="42" fillId="7" borderId="6" xfId="0" applyFont="1" applyFill="1" applyBorder="1" applyAlignment="1">
      <alignment horizontal="center"/>
    </xf>
    <xf numFmtId="167" fontId="23" fillId="7" borderId="6" xfId="0" applyNumberFormat="1" applyFont="1" applyFill="1" applyBorder="1"/>
    <xf numFmtId="0" fontId="42" fillId="13" borderId="46" xfId="0" applyFont="1" applyFill="1" applyBorder="1" applyAlignment="1">
      <alignment horizontal="center"/>
    </xf>
    <xf numFmtId="167" fontId="23" fillId="13" borderId="38" xfId="0" applyNumberFormat="1" applyFont="1" applyFill="1" applyBorder="1"/>
    <xf numFmtId="0" fontId="37" fillId="10" borderId="13" xfId="0" applyFont="1" applyFill="1" applyBorder="1" applyAlignment="1">
      <alignment vertical="center"/>
    </xf>
    <xf numFmtId="0" fontId="22" fillId="10" borderId="24" xfId="0" applyFont="1" applyFill="1" applyBorder="1" applyAlignment="1">
      <alignment horizontal="center" vertical="center" wrapText="1"/>
    </xf>
    <xf numFmtId="0" fontId="37" fillId="19" borderId="25" xfId="0" applyFont="1" applyFill="1" applyBorder="1" applyAlignment="1">
      <alignment horizontal="center" vertical="center" wrapText="1"/>
    </xf>
    <xf numFmtId="0" fontId="8" fillId="0" borderId="8" xfId="0" applyFont="1" applyBorder="1" applyAlignment="1">
      <alignment horizontal="center"/>
    </xf>
    <xf numFmtId="0" fontId="38" fillId="0" borderId="41" xfId="0" applyFont="1" applyBorder="1" applyAlignment="1">
      <alignment horizontal="left" vertical="center" indent="2"/>
    </xf>
    <xf numFmtId="0" fontId="8" fillId="0" borderId="42" xfId="0" applyFont="1" applyBorder="1"/>
    <xf numFmtId="0" fontId="8" fillId="0" borderId="55" xfId="0" applyFont="1" applyBorder="1"/>
    <xf numFmtId="0" fontId="38" fillId="0" borderId="55" xfId="0" applyFont="1" applyBorder="1" applyAlignment="1">
      <alignment horizontal="left" vertical="center" indent="2"/>
    </xf>
    <xf numFmtId="0" fontId="37" fillId="10" borderId="23" xfId="0" applyFont="1" applyFill="1" applyBorder="1" applyAlignment="1">
      <alignment vertical="center"/>
    </xf>
    <xf numFmtId="0" fontId="37" fillId="10" borderId="44" xfId="0" applyFont="1" applyFill="1" applyBorder="1" applyAlignment="1">
      <alignment vertical="center"/>
    </xf>
    <xf numFmtId="0" fontId="37" fillId="10" borderId="9" xfId="0" applyFont="1" applyFill="1" applyBorder="1" applyAlignment="1">
      <alignment vertical="center"/>
    </xf>
    <xf numFmtId="0" fontId="51" fillId="0" borderId="53" xfId="0" applyFont="1" applyBorder="1" applyAlignment="1">
      <alignment horizontal="left" vertical="center" indent="2"/>
    </xf>
    <xf numFmtId="0" fontId="51" fillId="0" borderId="28" xfId="0" applyFont="1" applyBorder="1" applyAlignment="1">
      <alignment horizontal="left" vertical="center" indent="2"/>
    </xf>
    <xf numFmtId="0" fontId="18" fillId="0" borderId="41" xfId="0" applyFont="1" applyBorder="1" applyAlignment="1">
      <alignment horizontal="left" vertical="center"/>
    </xf>
    <xf numFmtId="0" fontId="51" fillId="0" borderId="55" xfId="0" applyFont="1" applyBorder="1" applyAlignment="1">
      <alignment horizontal="left" vertical="center"/>
    </xf>
    <xf numFmtId="168" fontId="8" fillId="23" borderId="19" xfId="0" applyNumberFormat="1" applyFont="1" applyFill="1" applyBorder="1"/>
    <xf numFmtId="0" fontId="57" fillId="0" borderId="18" xfId="0" applyFont="1" applyBorder="1" applyAlignment="1">
      <alignment horizontal="left" vertical="center" indent="2"/>
    </xf>
    <xf numFmtId="0" fontId="57" fillId="0" borderId="8" xfId="0" applyFont="1" applyBorder="1" applyAlignment="1">
      <alignment horizontal="left" vertical="center" indent="2"/>
    </xf>
    <xf numFmtId="164" fontId="1" fillId="20" borderId="8" xfId="0" applyNumberFormat="1" applyFont="1" applyFill="1" applyBorder="1" applyAlignment="1">
      <alignment horizontal="center"/>
    </xf>
    <xf numFmtId="164" fontId="8" fillId="20" borderId="21" xfId="0" applyNumberFormat="1" applyFont="1" applyFill="1" applyBorder="1" applyAlignment="1">
      <alignment horizontal="center" vertical="center"/>
    </xf>
    <xf numFmtId="0" fontId="8" fillId="0" borderId="21" xfId="0" applyFont="1" applyBorder="1" applyAlignment="1">
      <alignment horizontal="center" vertical="center"/>
    </xf>
    <xf numFmtId="168" fontId="8" fillId="23" borderId="22" xfId="0" applyNumberFormat="1" applyFont="1" applyFill="1" applyBorder="1"/>
    <xf numFmtId="0" fontId="57" fillId="0" borderId="41" xfId="0" applyFont="1" applyBorder="1" applyAlignment="1">
      <alignment horizontal="left" vertical="center" indent="2"/>
    </xf>
    <xf numFmtId="0" fontId="13" fillId="0" borderId="55" xfId="0" applyFont="1" applyBorder="1"/>
    <xf numFmtId="0" fontId="8" fillId="0" borderId="40" xfId="0" applyFont="1" applyBorder="1"/>
    <xf numFmtId="0" fontId="61" fillId="0" borderId="0" xfId="0" applyFont="1"/>
    <xf numFmtId="0" fontId="50" fillId="10" borderId="24" xfId="0" applyFont="1" applyFill="1" applyBorder="1" applyAlignment="1">
      <alignment horizontal="center" vertical="center" wrapText="1"/>
    </xf>
    <xf numFmtId="164" fontId="54" fillId="20" borderId="8" xfId="0" applyNumberFormat="1" applyFont="1" applyFill="1" applyBorder="1" applyAlignment="1">
      <alignment horizontal="center"/>
    </xf>
    <xf numFmtId="0" fontId="53" fillId="0" borderId="42" xfId="0" applyFont="1" applyBorder="1" applyAlignment="1">
      <alignment vertical="center" indent="2"/>
    </xf>
    <xf numFmtId="0" fontId="52" fillId="0" borderId="55" xfId="0" applyFont="1" applyBorder="1" applyAlignment="1">
      <alignment horizontal="left" vertical="center" indent="2"/>
    </xf>
    <xf numFmtId="0" fontId="40" fillId="0" borderId="55" xfId="0" applyFont="1" applyBorder="1" applyAlignment="1">
      <alignment horizontal="left" vertical="center" indent="2"/>
    </xf>
    <xf numFmtId="0" fontId="54" fillId="0" borderId="55" xfId="0" applyFont="1" applyBorder="1"/>
    <xf numFmtId="0" fontId="53" fillId="0" borderId="55" xfId="0" applyFont="1" applyBorder="1"/>
    <xf numFmtId="0" fontId="54" fillId="0" borderId="54" xfId="0" applyFont="1" applyBorder="1"/>
    <xf numFmtId="0" fontId="13" fillId="0" borderId="40" xfId="0" applyFont="1" applyBorder="1"/>
    <xf numFmtId="0" fontId="42" fillId="7" borderId="0" xfId="0" applyFont="1" applyFill="1" applyAlignment="1">
      <alignment horizontal="center" vertical="center"/>
    </xf>
    <xf numFmtId="168" fontId="23" fillId="7" borderId="0" xfId="0" applyNumberFormat="1" applyFont="1" applyFill="1"/>
    <xf numFmtId="166" fontId="7" fillId="7" borderId="0" xfId="0" applyNumberFormat="1" applyFont="1" applyFill="1" applyAlignment="1">
      <alignment horizontal="right"/>
    </xf>
    <xf numFmtId="0" fontId="42" fillId="13" borderId="46" xfId="0" applyFont="1" applyFill="1" applyBorder="1" applyAlignment="1">
      <alignment horizontal="center" vertical="center"/>
    </xf>
    <xf numFmtId="168" fontId="23" fillId="13" borderId="38" xfId="0" applyNumberFormat="1" applyFont="1" applyFill="1" applyBorder="1"/>
    <xf numFmtId="0" fontId="13" fillId="0" borderId="8" xfId="0" applyFont="1" applyBorder="1" applyAlignment="1">
      <alignment horizontal="center" vertical="center"/>
    </xf>
    <xf numFmtId="168" fontId="13" fillId="23" borderId="19" xfId="0" applyNumberFormat="1" applyFont="1" applyFill="1" applyBorder="1"/>
    <xf numFmtId="0" fontId="13" fillId="0" borderId="21" xfId="0" applyFont="1" applyBorder="1" applyAlignment="1">
      <alignment horizontal="center" vertical="center"/>
    </xf>
    <xf numFmtId="168" fontId="13" fillId="23" borderId="22" xfId="0" applyNumberFormat="1" applyFont="1" applyFill="1" applyBorder="1"/>
    <xf numFmtId="0" fontId="37" fillId="10" borderId="43" xfId="0" applyFont="1" applyFill="1" applyBorder="1" applyAlignment="1">
      <alignment vertical="center"/>
    </xf>
    <xf numFmtId="0" fontId="38" fillId="0" borderId="28" xfId="0" applyFont="1" applyBorder="1" applyAlignment="1">
      <alignment horizontal="left" vertical="center" indent="2"/>
    </xf>
    <xf numFmtId="0" fontId="57" fillId="0" borderId="20" xfId="0" applyFont="1" applyBorder="1" applyAlignment="1">
      <alignment horizontal="left" vertical="center" indent="2"/>
    </xf>
    <xf numFmtId="0" fontId="8" fillId="0" borderId="21" xfId="0" applyFont="1" applyBorder="1" applyAlignment="1">
      <alignment horizontal="center"/>
    </xf>
    <xf numFmtId="0" fontId="8" fillId="24" borderId="8" xfId="0" applyFont="1" applyFill="1" applyBorder="1" applyAlignment="1">
      <alignment horizontal="left" vertical="center" indent="2"/>
    </xf>
    <xf numFmtId="0" fontId="8" fillId="24" borderId="19" xfId="0" applyFont="1" applyFill="1" applyBorder="1"/>
    <xf numFmtId="0" fontId="8" fillId="0" borderId="53" xfId="0" applyFont="1" applyBorder="1" applyAlignment="1">
      <alignment vertical="center"/>
    </xf>
    <xf numFmtId="0" fontId="8" fillId="0" borderId="42" xfId="0" applyFont="1" applyBorder="1" applyAlignment="1">
      <alignment vertical="center"/>
    </xf>
    <xf numFmtId="0" fontId="55" fillId="0" borderId="55" xfId="0" applyFont="1" applyBorder="1"/>
    <xf numFmtId="0" fontId="55" fillId="0" borderId="54" xfId="0" applyFont="1" applyBorder="1"/>
    <xf numFmtId="0" fontId="13" fillId="0" borderId="53" xfId="0" applyFont="1" applyBorder="1"/>
    <xf numFmtId="0" fontId="13" fillId="0" borderId="54" xfId="0" applyFont="1" applyBorder="1"/>
    <xf numFmtId="0" fontId="13" fillId="0" borderId="42" xfId="0" applyFont="1" applyBorder="1"/>
    <xf numFmtId="0" fontId="53" fillId="0" borderId="55" xfId="0" applyFont="1" applyBorder="1" applyAlignment="1">
      <alignment vertical="center" indent="2"/>
    </xf>
    <xf numFmtId="0" fontId="8" fillId="0" borderId="54" xfId="0" applyFont="1" applyBorder="1"/>
    <xf numFmtId="0" fontId="25" fillId="0" borderId="0" xfId="0" applyFont="1" applyAlignment="1">
      <alignment horizontal="center" vertical="center" wrapText="1"/>
    </xf>
    <xf numFmtId="0" fontId="35" fillId="0" borderId="0" xfId="0" applyFont="1" applyAlignment="1">
      <alignment horizontal="center" vertical="center" wrapText="1"/>
    </xf>
    <xf numFmtId="165" fontId="30" fillId="25" borderId="3" xfId="0" applyNumberFormat="1" applyFont="1" applyFill="1" applyBorder="1" applyAlignment="1">
      <alignment horizontal="center" vertical="center" wrapText="1"/>
    </xf>
    <xf numFmtId="0" fontId="30" fillId="25" borderId="2" xfId="0" applyFont="1" applyFill="1" applyBorder="1" applyAlignment="1">
      <alignment horizontal="center" vertical="center" wrapText="1"/>
    </xf>
    <xf numFmtId="0" fontId="63" fillId="0" borderId="0" xfId="0" applyFont="1" applyAlignment="1">
      <alignment horizontal="right" vertical="center" wrapText="1"/>
    </xf>
    <xf numFmtId="0" fontId="63" fillId="0" borderId="1" xfId="0" applyFont="1" applyBorder="1" applyAlignment="1">
      <alignment horizontal="right" vertical="center" wrapText="1"/>
    </xf>
    <xf numFmtId="0" fontId="44" fillId="0" borderId="0" xfId="0" applyFont="1" applyAlignment="1">
      <alignment horizontal="center" vertical="center" wrapText="1"/>
    </xf>
    <xf numFmtId="0" fontId="44" fillId="0" borderId="0" xfId="0" applyFont="1" applyAlignment="1">
      <alignment horizontal="center" vertical="center"/>
    </xf>
    <xf numFmtId="165" fontId="30" fillId="12" borderId="3" xfId="0" applyNumberFormat="1" applyFont="1" applyFill="1" applyBorder="1" applyAlignment="1">
      <alignment horizontal="center" vertical="center" wrapText="1"/>
    </xf>
    <xf numFmtId="0" fontId="30" fillId="12" borderId="2" xfId="0" applyFont="1" applyFill="1" applyBorder="1" applyAlignment="1">
      <alignment horizontal="center" vertical="center" wrapText="1"/>
    </xf>
    <xf numFmtId="0" fontId="30" fillId="0" borderId="0" xfId="0" applyFont="1" applyAlignment="1">
      <alignment horizontal="center" vertical="center" wrapText="1"/>
    </xf>
    <xf numFmtId="0" fontId="30" fillId="0" borderId="1" xfId="0" applyFont="1" applyBorder="1" applyAlignment="1">
      <alignment horizontal="center" vertical="center" wrapText="1"/>
    </xf>
    <xf numFmtId="0" fontId="2" fillId="0" borderId="0" xfId="0" applyFont="1" applyAlignment="1">
      <alignment vertical="center" wrapText="1"/>
    </xf>
    <xf numFmtId="0" fontId="22" fillId="10" borderId="4" xfId="0" applyFont="1" applyFill="1" applyBorder="1" applyAlignment="1">
      <alignment horizontal="center" vertical="center" wrapText="1"/>
    </xf>
    <xf numFmtId="0" fontId="22" fillId="10" borderId="2" xfId="0" applyFont="1" applyFill="1" applyBorder="1" applyAlignment="1">
      <alignment horizontal="center" vertical="center" wrapText="1"/>
    </xf>
    <xf numFmtId="0" fontId="5" fillId="0" borderId="0" xfId="0" applyFont="1" applyAlignment="1">
      <alignment horizontal="left" vertical="center" wrapText="1"/>
    </xf>
    <xf numFmtId="0" fontId="34" fillId="0" borderId="0" xfId="0" applyFont="1" applyAlignment="1">
      <alignment horizontal="left" vertical="top" wrapText="1"/>
    </xf>
    <xf numFmtId="0" fontId="34" fillId="0" borderId="6" xfId="0" applyFont="1" applyBorder="1" applyAlignment="1">
      <alignment horizontal="left" vertical="top" wrapText="1"/>
    </xf>
    <xf numFmtId="0" fontId="21" fillId="8" borderId="4" xfId="0" applyFont="1" applyFill="1" applyBorder="1" applyAlignment="1">
      <alignment horizontal="center" vertical="center" wrapText="1"/>
    </xf>
    <xf numFmtId="0" fontId="21" fillId="8" borderId="2" xfId="0" applyFont="1" applyFill="1" applyBorder="1" applyAlignment="1">
      <alignment horizontal="center" vertical="center" wrapText="1"/>
    </xf>
    <xf numFmtId="0" fontId="27" fillId="13" borderId="20" xfId="0" applyFont="1" applyFill="1" applyBorder="1" applyAlignment="1">
      <alignment horizontal="left" vertical="center" wrapText="1"/>
    </xf>
    <xf numFmtId="0" fontId="27" fillId="13" borderId="22" xfId="0" applyFont="1" applyFill="1" applyBorder="1" applyAlignment="1">
      <alignment horizontal="left" vertical="center" wrapText="1"/>
    </xf>
    <xf numFmtId="0" fontId="1" fillId="0" borderId="13" xfId="0" applyFont="1" applyBorder="1" applyAlignment="1">
      <alignment horizontal="left" vertical="center" wrapText="1"/>
    </xf>
    <xf numFmtId="0" fontId="1" fillId="0" borderId="25" xfId="0" applyFont="1" applyBorder="1" applyAlignment="1">
      <alignment horizontal="left" vertical="center" wrapText="1"/>
    </xf>
    <xf numFmtId="0" fontId="1" fillId="0" borderId="18" xfId="0" applyFont="1" applyBorder="1" applyAlignment="1">
      <alignment horizontal="left" vertical="center" wrapText="1"/>
    </xf>
    <xf numFmtId="0" fontId="1" fillId="0" borderId="19" xfId="0" applyFont="1" applyBorder="1" applyAlignment="1">
      <alignment horizontal="left" vertical="center" wrapText="1"/>
    </xf>
    <xf numFmtId="0" fontId="2" fillId="4" borderId="4"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56" fillId="0" borderId="0" xfId="0" applyFont="1" applyAlignment="1">
      <alignment horizontal="left" vertical="center"/>
    </xf>
    <xf numFmtId="0" fontId="5" fillId="4" borderId="13" xfId="0" applyFont="1" applyFill="1" applyBorder="1" applyAlignment="1">
      <alignment horizontal="center" vertical="top" wrapText="1"/>
    </xf>
    <xf numFmtId="0" fontId="5" fillId="4" borderId="24" xfId="0" applyFont="1" applyFill="1" applyBorder="1" applyAlignment="1">
      <alignment horizontal="center" vertical="top" wrapText="1"/>
    </xf>
    <xf numFmtId="0" fontId="5" fillId="4" borderId="25" xfId="0" applyFont="1" applyFill="1" applyBorder="1" applyAlignment="1">
      <alignment horizontal="center" vertical="top" wrapText="1"/>
    </xf>
    <xf numFmtId="0" fontId="23" fillId="10" borderId="4" xfId="0" applyFont="1" applyFill="1" applyBorder="1" applyAlignment="1">
      <alignment horizontal="center" vertical="center" wrapText="1"/>
    </xf>
    <xf numFmtId="0" fontId="23" fillId="10" borderId="3" xfId="0" applyFont="1" applyFill="1" applyBorder="1" applyAlignment="1">
      <alignment horizontal="center" vertical="center" wrapText="1"/>
    </xf>
    <xf numFmtId="0" fontId="23" fillId="10" borderId="2" xfId="0" applyFont="1" applyFill="1" applyBorder="1" applyAlignment="1">
      <alignment horizontal="center" vertical="center" wrapText="1"/>
    </xf>
    <xf numFmtId="0" fontId="5" fillId="4" borderId="43" xfId="0" applyFont="1" applyFill="1" applyBorder="1" applyAlignment="1">
      <alignment horizontal="center" vertical="top" wrapText="1"/>
    </xf>
    <xf numFmtId="0" fontId="5" fillId="4" borderId="9" xfId="0" applyFont="1" applyFill="1" applyBorder="1" applyAlignment="1">
      <alignment horizontal="center" vertical="top" wrapText="1"/>
    </xf>
    <xf numFmtId="0" fontId="5" fillId="4" borderId="14" xfId="0" applyFont="1" applyFill="1" applyBorder="1" applyAlignment="1">
      <alignment horizontal="center" vertical="top" wrapText="1"/>
    </xf>
    <xf numFmtId="0" fontId="13" fillId="0" borderId="18"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19" xfId="0" applyFont="1" applyBorder="1" applyAlignment="1">
      <alignment horizontal="center" vertical="center" wrapText="1"/>
    </xf>
    <xf numFmtId="0" fontId="2" fillId="2" borderId="4"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31" fillId="0" borderId="7" xfId="0" applyFont="1" applyBorder="1" applyAlignment="1">
      <alignment horizontal="center" vertical="center" wrapText="1"/>
    </xf>
    <xf numFmtId="0" fontId="31" fillId="0" borderId="0" xfId="0" applyFont="1" applyAlignment="1">
      <alignment horizontal="center" vertical="center" wrapText="1"/>
    </xf>
    <xf numFmtId="0" fontId="11" fillId="5" borderId="16" xfId="0" applyFont="1" applyFill="1" applyBorder="1" applyAlignment="1">
      <alignment horizontal="center" vertical="center" wrapText="1"/>
    </xf>
    <xf numFmtId="0" fontId="11" fillId="5" borderId="6" xfId="0" applyFont="1" applyFill="1" applyBorder="1" applyAlignment="1">
      <alignment horizontal="center" vertical="center" wrapText="1"/>
    </xf>
    <xf numFmtId="0" fontId="11" fillId="5" borderId="17" xfId="0" applyFont="1" applyFill="1" applyBorder="1" applyAlignment="1">
      <alignment horizontal="center" vertical="center" wrapText="1"/>
    </xf>
    <xf numFmtId="0" fontId="33" fillId="0" borderId="0" xfId="0" applyFont="1" applyAlignment="1">
      <alignment horizontal="center" vertical="center" wrapText="1"/>
    </xf>
    <xf numFmtId="0" fontId="30" fillId="0" borderId="4" xfId="0" applyFont="1" applyBorder="1" applyAlignment="1">
      <alignment horizontal="center" vertical="center" wrapText="1"/>
    </xf>
    <xf numFmtId="0" fontId="30" fillId="0" borderId="3" xfId="0" applyFont="1" applyBorder="1" applyAlignment="1">
      <alignment horizontal="center" vertical="center" wrapText="1"/>
    </xf>
    <xf numFmtId="0" fontId="30" fillId="0" borderId="2" xfId="0" applyFont="1" applyBorder="1" applyAlignment="1">
      <alignment horizontal="center" vertical="center" wrapText="1"/>
    </xf>
    <xf numFmtId="0" fontId="44" fillId="0" borderId="0" xfId="0" applyFont="1" applyAlignment="1">
      <alignment horizontal="left" vertical="center"/>
    </xf>
    <xf numFmtId="0" fontId="11" fillId="5" borderId="4" xfId="0" applyFont="1" applyFill="1" applyBorder="1" applyAlignment="1">
      <alignment horizontal="center" vertical="center" wrapText="1"/>
    </xf>
    <xf numFmtId="0" fontId="11" fillId="5" borderId="3" xfId="0" applyFont="1" applyFill="1" applyBorder="1" applyAlignment="1">
      <alignment horizontal="center" vertical="center" wrapText="1"/>
    </xf>
    <xf numFmtId="0" fontId="11" fillId="5" borderId="2" xfId="0" applyFont="1" applyFill="1" applyBorder="1" applyAlignment="1">
      <alignment horizontal="center" vertical="center" wrapText="1"/>
    </xf>
    <xf numFmtId="0" fontId="11" fillId="6" borderId="16" xfId="0" applyFont="1" applyFill="1" applyBorder="1" applyAlignment="1">
      <alignment horizontal="center" vertical="center" wrapText="1"/>
    </xf>
    <xf numFmtId="0" fontId="11" fillId="6" borderId="6" xfId="0" applyFont="1" applyFill="1" applyBorder="1" applyAlignment="1">
      <alignment horizontal="center" vertical="center" wrapText="1"/>
    </xf>
    <xf numFmtId="0" fontId="11" fillId="6" borderId="17" xfId="0" applyFont="1" applyFill="1" applyBorder="1" applyAlignment="1">
      <alignment horizontal="center" vertical="center" wrapText="1"/>
    </xf>
    <xf numFmtId="0" fontId="31" fillId="0" borderId="7" xfId="0" applyFont="1" applyBorder="1" applyAlignment="1">
      <alignment horizontal="left" vertical="center" wrapText="1"/>
    </xf>
    <xf numFmtId="0" fontId="31" fillId="0" borderId="0" xfId="0" applyFont="1" applyAlignment="1">
      <alignment horizontal="left" vertical="center" wrapText="1"/>
    </xf>
    <xf numFmtId="0" fontId="11" fillId="6" borderId="7" xfId="0" applyFont="1" applyFill="1" applyBorder="1" applyAlignment="1">
      <alignment horizontal="center" vertical="center" wrapText="1"/>
    </xf>
    <xf numFmtId="0" fontId="11" fillId="6" borderId="0" xfId="0" applyFont="1" applyFill="1" applyAlignment="1">
      <alignment horizontal="center" vertical="center" wrapText="1"/>
    </xf>
    <xf numFmtId="0" fontId="11" fillId="6" borderId="1" xfId="0" applyFont="1" applyFill="1" applyBorder="1" applyAlignment="1">
      <alignment horizontal="center" vertical="center" wrapText="1"/>
    </xf>
    <xf numFmtId="0" fontId="8" fillId="0" borderId="18" xfId="0" applyFont="1" applyBorder="1" applyAlignment="1">
      <alignment horizontal="left" vertical="center" indent="2"/>
    </xf>
    <xf numFmtId="0" fontId="8" fillId="0" borderId="8" xfId="0" applyFont="1" applyBorder="1" applyAlignment="1">
      <alignment horizontal="left" vertical="center" indent="2"/>
    </xf>
    <xf numFmtId="0" fontId="38" fillId="0" borderId="18" xfId="0" applyFont="1" applyBorder="1" applyAlignment="1">
      <alignment horizontal="left" vertical="center" indent="2"/>
    </xf>
    <xf numFmtId="0" fontId="38" fillId="0" borderId="53" xfId="0" applyFont="1" applyBorder="1" applyAlignment="1">
      <alignment horizontal="left" vertical="center" indent="2"/>
    </xf>
    <xf numFmtId="0" fontId="8" fillId="0" borderId="18" xfId="0" applyFont="1" applyBorder="1" applyAlignment="1">
      <alignment horizontal="left" vertical="center"/>
    </xf>
    <xf numFmtId="0" fontId="8" fillId="0" borderId="8" xfId="0" applyFont="1" applyBorder="1" applyAlignment="1">
      <alignment horizontal="left" vertical="center"/>
    </xf>
    <xf numFmtId="0" fontId="48" fillId="0" borderId="0" xfId="0" applyFont="1" applyAlignment="1">
      <alignment horizontal="left" vertical="top"/>
    </xf>
    <xf numFmtId="0" fontId="28" fillId="18" borderId="13" xfId="0" applyFont="1" applyFill="1" applyBorder="1" applyAlignment="1">
      <alignment horizontal="left" vertical="center"/>
    </xf>
    <xf numFmtId="0" fontId="28" fillId="18" borderId="24" xfId="0" applyFont="1" applyFill="1" applyBorder="1" applyAlignment="1">
      <alignment horizontal="left" vertical="center"/>
    </xf>
    <xf numFmtId="0" fontId="28" fillId="18" borderId="25" xfId="0" applyFont="1" applyFill="1" applyBorder="1" applyAlignment="1">
      <alignment horizontal="left" vertical="center"/>
    </xf>
    <xf numFmtId="0" fontId="37" fillId="10" borderId="18" xfId="0" applyFont="1" applyFill="1" applyBorder="1" applyAlignment="1">
      <alignment horizontal="left" vertical="center"/>
    </xf>
    <xf numFmtId="0" fontId="37" fillId="10" borderId="8" xfId="0" applyFont="1" applyFill="1" applyBorder="1" applyAlignment="1">
      <alignment horizontal="left" vertical="center"/>
    </xf>
    <xf numFmtId="0" fontId="22" fillId="19" borderId="0" xfId="0" applyFont="1" applyFill="1" applyAlignment="1">
      <alignment horizontal="right"/>
    </xf>
    <xf numFmtId="0" fontId="22" fillId="19" borderId="56" xfId="0" applyFont="1" applyFill="1" applyBorder="1" applyAlignment="1">
      <alignment horizontal="right"/>
    </xf>
    <xf numFmtId="0" fontId="62" fillId="7" borderId="0" xfId="0" applyFont="1" applyFill="1" applyAlignment="1">
      <alignment horizontal="right"/>
    </xf>
    <xf numFmtId="0" fontId="51" fillId="0" borderId="41" xfId="0" applyFont="1" applyBorder="1" applyAlignment="1">
      <alignment horizontal="left" vertical="center" indent="2"/>
    </xf>
    <xf numFmtId="0" fontId="51" fillId="0" borderId="55" xfId="0" applyFont="1" applyBorder="1" applyAlignment="1">
      <alignment horizontal="left" vertical="center" indent="2"/>
    </xf>
    <xf numFmtId="0" fontId="51" fillId="0" borderId="18" xfId="0" applyFont="1" applyBorder="1" applyAlignment="1">
      <alignment horizontal="left" vertical="center" indent="2"/>
    </xf>
    <xf numFmtId="0" fontId="51" fillId="0" borderId="53" xfId="0" applyFont="1" applyBorder="1" applyAlignment="1">
      <alignment horizontal="left" vertical="center" indent="2"/>
    </xf>
    <xf numFmtId="0" fontId="38" fillId="0" borderId="8" xfId="0" applyFont="1" applyBorder="1" applyAlignment="1">
      <alignment horizontal="left" vertical="center" indent="2"/>
    </xf>
    <xf numFmtId="0" fontId="37" fillId="10" borderId="43" xfId="0" applyFont="1" applyFill="1" applyBorder="1" applyAlignment="1">
      <alignment horizontal="left" vertical="center" wrapText="1"/>
    </xf>
    <xf numFmtId="0" fontId="37" fillId="10" borderId="9" xfId="0" applyFont="1" applyFill="1" applyBorder="1" applyAlignment="1">
      <alignment horizontal="left" vertical="center" wrapText="1"/>
    </xf>
    <xf numFmtId="0" fontId="37" fillId="10" borderId="44" xfId="0" applyFont="1" applyFill="1" applyBorder="1" applyAlignment="1">
      <alignment horizontal="left" vertical="center" wrapText="1"/>
    </xf>
    <xf numFmtId="0" fontId="57" fillId="0" borderId="20" xfId="0" applyFont="1" applyBorder="1" applyAlignment="1">
      <alignment horizontal="left" vertical="center" indent="2"/>
    </xf>
    <xf numFmtId="0" fontId="57" fillId="0" borderId="28" xfId="0" applyFont="1" applyBorder="1" applyAlignment="1">
      <alignment horizontal="left" vertical="center" indent="2"/>
    </xf>
    <xf numFmtId="0" fontId="57" fillId="0" borderId="18" xfId="0" applyFont="1" applyBorder="1" applyAlignment="1">
      <alignment horizontal="left" vertical="center" indent="2"/>
    </xf>
    <xf numFmtId="0" fontId="57" fillId="0" borderId="8" xfId="0" applyFont="1" applyBorder="1" applyAlignment="1">
      <alignment horizontal="left" vertical="center" indent="2"/>
    </xf>
    <xf numFmtId="0" fontId="13" fillId="0" borderId="18" xfId="0" applyFont="1" applyBorder="1" applyAlignment="1">
      <alignment horizontal="left" vertical="center" indent="2"/>
    </xf>
    <xf numFmtId="0" fontId="13" fillId="0" borderId="8" xfId="0" applyFont="1" applyBorder="1" applyAlignment="1">
      <alignment horizontal="left" vertical="center" indent="2"/>
    </xf>
  </cellXfs>
  <cellStyles count="23">
    <cellStyle name="Lien hypertexte" xfId="21" builtinId="8" hidden="1"/>
    <cellStyle name="Lien hypertexte" xfId="7" builtinId="8" hidden="1"/>
    <cellStyle name="Lien hypertexte" xfId="3" builtinId="8" hidden="1"/>
    <cellStyle name="Lien hypertexte" xfId="11" builtinId="8" hidden="1"/>
    <cellStyle name="Lien hypertexte" xfId="15" builtinId="8" hidden="1"/>
    <cellStyle name="Lien hypertexte" xfId="9" builtinId="8" hidden="1"/>
    <cellStyle name="Lien hypertexte" xfId="13" builtinId="8" hidden="1"/>
    <cellStyle name="Lien hypertexte" xfId="19" builtinId="8" hidden="1"/>
    <cellStyle name="Lien hypertexte" xfId="5" builtinId="8" hidden="1"/>
    <cellStyle name="Lien hypertexte" xfId="17" builtinId="8" hidden="1"/>
    <cellStyle name="Lien hypertexte" xfId="1" builtinId="8" hidden="1"/>
    <cellStyle name="Lien hypertexte visité" xfId="22" builtinId="9" hidden="1"/>
    <cellStyle name="Lien hypertexte visité" xfId="6" builtinId="9" hidden="1"/>
    <cellStyle name="Lien hypertexte visité" xfId="20" builtinId="9" hidden="1"/>
    <cellStyle name="Lien hypertexte visité" xfId="16" builtinId="9" hidden="1"/>
    <cellStyle name="Lien hypertexte visité" xfId="14" builtinId="9" hidden="1"/>
    <cellStyle name="Lien hypertexte visité" xfId="8" builtinId="9" hidden="1"/>
    <cellStyle name="Lien hypertexte visité" xfId="2" builtinId="9" hidden="1"/>
    <cellStyle name="Lien hypertexte visité" xfId="18" builtinId="9" hidden="1"/>
    <cellStyle name="Lien hypertexte visité" xfId="4" builtinId="9" hidden="1"/>
    <cellStyle name="Lien hypertexte visité" xfId="12" builtinId="9" hidden="1"/>
    <cellStyle name="Lien hypertexte visité" xfId="10" builtinId="9" hidden="1"/>
    <cellStyle name="Normal" xfId="0" builtinId="0"/>
  </cellStyles>
  <dxfs count="0"/>
  <tableStyles count="0" defaultTableStyle="TableStyleMedium2" defaultPivotStyle="PivotStyleLight16"/>
  <colors>
    <mruColors>
      <color rgb="FFE50043"/>
      <color rgb="FFFF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282399</xdr:colOff>
      <xdr:row>0</xdr:row>
      <xdr:rowOff>0</xdr:rowOff>
    </xdr:from>
    <xdr:to>
      <xdr:col>0</xdr:col>
      <xdr:colOff>1576880</xdr:colOff>
      <xdr:row>1</xdr:row>
      <xdr:rowOff>182880</xdr:rowOff>
    </xdr:to>
    <xdr:pic>
      <xdr:nvPicPr>
        <xdr:cNvPr id="2" name="Imag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srcRect/>
        <a:stretch/>
      </xdr:blipFill>
      <xdr:spPr>
        <a:xfrm>
          <a:off x="282399" y="0"/>
          <a:ext cx="1294481" cy="35814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270085</xdr:colOff>
      <xdr:row>0</xdr:row>
      <xdr:rowOff>0</xdr:rowOff>
    </xdr:from>
    <xdr:to>
      <xdr:col>0</xdr:col>
      <xdr:colOff>1679217</xdr:colOff>
      <xdr:row>0</xdr:row>
      <xdr:rowOff>389860</xdr:rowOff>
    </xdr:to>
    <xdr:pic>
      <xdr:nvPicPr>
        <xdr:cNvPr id="2" name="Imag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srcRect/>
        <a:stretch/>
      </xdr:blipFill>
      <xdr:spPr>
        <a:xfrm>
          <a:off x="270085" y="0"/>
          <a:ext cx="1409132" cy="38986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7620</xdr:colOff>
      <xdr:row>0</xdr:row>
      <xdr:rowOff>0</xdr:rowOff>
    </xdr:from>
    <xdr:to>
      <xdr:col>0</xdr:col>
      <xdr:colOff>1150619</xdr:colOff>
      <xdr:row>0</xdr:row>
      <xdr:rowOff>316230</xdr:rowOff>
    </xdr:to>
    <xdr:pic>
      <xdr:nvPicPr>
        <xdr:cNvPr id="2" name="Image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rcRect/>
        <a:stretch/>
      </xdr:blipFill>
      <xdr:spPr>
        <a:xfrm>
          <a:off x="7620" y="0"/>
          <a:ext cx="1142999" cy="31623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U92"/>
  <sheetViews>
    <sheetView tabSelected="1" zoomScaleNormal="100" zoomScalePageLayoutView="70" workbookViewId="0">
      <selection activeCell="J6" sqref="J6"/>
    </sheetView>
  </sheetViews>
  <sheetFormatPr baseColWidth="10" defaultColWidth="10.88671875" defaultRowHeight="13.8" x14ac:dyDescent="0.25"/>
  <cols>
    <col min="1" max="1" width="28.6640625" style="4" customWidth="1"/>
    <col min="2" max="2" width="11" style="4" customWidth="1"/>
    <col min="3" max="3" width="11.44140625" style="4" customWidth="1"/>
    <col min="4" max="4" width="16.5546875" style="4" customWidth="1"/>
    <col min="5" max="5" width="14.44140625" style="4" bestFit="1" customWidth="1"/>
    <col min="6" max="6" width="15.44140625" style="4" customWidth="1"/>
    <col min="7" max="7" width="10.88671875" style="4"/>
    <col min="8" max="8" width="15" style="4" customWidth="1"/>
    <col min="9" max="9" width="13.44140625" style="4" bestFit="1" customWidth="1"/>
    <col min="10" max="10" width="14.88671875" style="4" customWidth="1"/>
    <col min="11" max="11" width="12" style="4" customWidth="1"/>
    <col min="12" max="12" width="14" style="4" customWidth="1"/>
    <col min="13" max="13" width="10.88671875" style="4"/>
    <col min="14" max="14" width="13.88671875" style="4" customWidth="1"/>
    <col min="15" max="15" width="8.33203125" style="4" customWidth="1"/>
    <col min="16" max="16" width="16.88671875" style="4" customWidth="1"/>
    <col min="17" max="17" width="9.88671875" style="4" customWidth="1"/>
    <col min="18" max="18" width="17.6640625" style="4" customWidth="1"/>
    <col min="19" max="20" width="9.44140625" style="4" customWidth="1"/>
    <col min="21" max="21" width="8.6640625" style="4" customWidth="1"/>
    <col min="22" max="16384" width="10.88671875" style="4"/>
  </cols>
  <sheetData>
    <row r="2" spans="1:21" ht="42" customHeight="1" x14ac:dyDescent="0.25">
      <c r="A2" s="296" t="s">
        <v>160</v>
      </c>
      <c r="B2" s="296"/>
      <c r="C2" s="296"/>
      <c r="D2" s="296"/>
      <c r="E2" s="296"/>
      <c r="F2" s="296"/>
      <c r="G2" s="296"/>
      <c r="H2" s="296"/>
      <c r="I2" s="296"/>
      <c r="J2" s="296"/>
      <c r="K2" s="296"/>
      <c r="L2" s="296"/>
      <c r="M2" s="296"/>
      <c r="N2" s="296"/>
      <c r="O2" s="197"/>
      <c r="P2" s="197"/>
      <c r="Q2" s="197"/>
      <c r="R2" s="197"/>
      <c r="S2" s="197"/>
      <c r="T2" s="197"/>
      <c r="U2" s="197"/>
    </row>
    <row r="3" spans="1:21" ht="103.2" customHeight="1" x14ac:dyDescent="0.25">
      <c r="A3" s="295" t="s">
        <v>163</v>
      </c>
      <c r="B3" s="295"/>
      <c r="C3" s="295"/>
      <c r="D3" s="295"/>
      <c r="E3" s="295"/>
      <c r="F3" s="295"/>
      <c r="G3" s="295"/>
      <c r="H3" s="295"/>
      <c r="I3" s="295"/>
      <c r="J3" s="295"/>
      <c r="K3" s="295"/>
      <c r="L3" s="295"/>
      <c r="M3" s="295"/>
      <c r="N3" s="295"/>
      <c r="O3" s="149"/>
      <c r="P3" s="149"/>
      <c r="Q3" s="149"/>
      <c r="R3" s="149"/>
      <c r="S3" s="149"/>
      <c r="T3" s="149"/>
      <c r="U3" s="149"/>
    </row>
    <row r="4" spans="1:21" ht="39" customHeight="1" x14ac:dyDescent="0.25">
      <c r="A4" s="301"/>
      <c r="B4" s="301"/>
      <c r="C4" s="301"/>
      <c r="D4" s="351"/>
      <c r="E4" s="351"/>
      <c r="F4" s="351"/>
      <c r="G4" s="351"/>
      <c r="H4" s="351"/>
      <c r="I4" s="351"/>
      <c r="J4" s="351"/>
      <c r="K4" s="351"/>
      <c r="L4" s="351"/>
      <c r="M4" s="351"/>
      <c r="N4" s="351"/>
      <c r="O4" s="148"/>
      <c r="P4" s="148"/>
      <c r="Q4" s="148"/>
    </row>
    <row r="5" spans="1:21" ht="24.75" customHeight="1" x14ac:dyDescent="0.25">
      <c r="A5" s="302" t="s">
        <v>161</v>
      </c>
      <c r="B5" s="302"/>
      <c r="C5" s="302"/>
      <c r="D5" s="302"/>
      <c r="E5" s="302"/>
      <c r="F5" s="302"/>
      <c r="G5" s="302"/>
      <c r="H5" s="302"/>
      <c r="I5" s="302"/>
      <c r="J5" s="302"/>
      <c r="K5" s="302"/>
      <c r="L5" s="302"/>
      <c r="M5" s="302"/>
      <c r="N5" s="302"/>
    </row>
    <row r="6" spans="1:21" ht="23.25" customHeight="1" thickBot="1" x14ac:dyDescent="0.3">
      <c r="A6" s="174" t="s">
        <v>0</v>
      </c>
      <c r="M6" s="31"/>
    </row>
    <row r="7" spans="1:21" ht="15.9" customHeight="1" thickBot="1" x14ac:dyDescent="0.3">
      <c r="A7" s="307"/>
      <c r="B7" s="336" t="s">
        <v>1</v>
      </c>
      <c r="C7" s="337"/>
      <c r="D7" s="337"/>
      <c r="E7" s="337"/>
      <c r="F7" s="337"/>
      <c r="G7" s="338"/>
      <c r="H7" s="8"/>
      <c r="I7" s="8"/>
      <c r="K7" s="7"/>
      <c r="L7" s="7"/>
      <c r="M7" s="8"/>
      <c r="N7" s="8"/>
      <c r="O7" s="8"/>
      <c r="P7" s="8"/>
      <c r="Q7" s="8"/>
      <c r="R7" s="7"/>
      <c r="S7" s="7"/>
      <c r="T7" s="7"/>
    </row>
    <row r="8" spans="1:21" ht="26.25" customHeight="1" x14ac:dyDescent="0.25">
      <c r="A8" s="307"/>
      <c r="B8" s="11" t="s">
        <v>2</v>
      </c>
      <c r="C8" s="15" t="s">
        <v>2</v>
      </c>
      <c r="D8" s="11" t="s">
        <v>3</v>
      </c>
      <c r="E8" s="15" t="s">
        <v>3</v>
      </c>
      <c r="F8" s="11" t="s">
        <v>4</v>
      </c>
      <c r="G8" s="12" t="s">
        <v>4</v>
      </c>
      <c r="H8" s="8"/>
      <c r="I8" s="8"/>
      <c r="K8" s="8"/>
      <c r="L8" s="8"/>
      <c r="M8" s="8"/>
      <c r="N8" s="155"/>
      <c r="O8" s="155"/>
      <c r="P8" s="155"/>
      <c r="Q8" s="155"/>
      <c r="R8" s="7"/>
      <c r="S8" s="8"/>
      <c r="T8" s="8"/>
    </row>
    <row r="9" spans="1:21" ht="26.25" customHeight="1" thickBot="1" x14ac:dyDescent="0.3">
      <c r="A9" s="121" t="s">
        <v>5</v>
      </c>
      <c r="B9" s="13" t="s">
        <v>6</v>
      </c>
      <c r="C9" s="16" t="s">
        <v>7</v>
      </c>
      <c r="D9" s="13" t="s">
        <v>6</v>
      </c>
      <c r="E9" s="16" t="s">
        <v>7</v>
      </c>
      <c r="F9" s="13" t="s">
        <v>6</v>
      </c>
      <c r="G9" s="14" t="s">
        <v>7</v>
      </c>
      <c r="H9" s="8"/>
      <c r="I9" s="8"/>
      <c r="J9" s="38"/>
      <c r="K9" s="8"/>
      <c r="L9" s="8"/>
      <c r="M9" s="8"/>
      <c r="N9" s="8"/>
      <c r="O9" s="8"/>
      <c r="P9" s="8"/>
      <c r="Q9" s="8"/>
      <c r="R9" s="8"/>
      <c r="S9" s="8"/>
      <c r="T9" s="8"/>
    </row>
    <row r="10" spans="1:21" ht="16.5" customHeight="1" thickBot="1" x14ac:dyDescent="0.3">
      <c r="A10" s="8"/>
      <c r="B10" s="339" t="s">
        <v>145</v>
      </c>
      <c r="C10" s="340"/>
      <c r="D10" s="340"/>
      <c r="E10" s="340"/>
      <c r="F10" s="340"/>
      <c r="G10" s="341"/>
      <c r="H10" s="8"/>
      <c r="I10" s="8"/>
      <c r="J10" s="8"/>
      <c r="K10" s="8"/>
      <c r="L10" s="8"/>
      <c r="M10" s="3"/>
      <c r="N10" s="3"/>
      <c r="O10" s="3"/>
      <c r="P10" s="3"/>
      <c r="Q10" s="3"/>
    </row>
    <row r="11" spans="1:21" ht="37.5" customHeight="1" x14ac:dyDescent="0.25">
      <c r="A11" s="41" t="s">
        <v>8</v>
      </c>
      <c r="B11" s="182">
        <v>100</v>
      </c>
      <c r="C11" s="176">
        <v>100</v>
      </c>
      <c r="D11" s="176">
        <v>500</v>
      </c>
      <c r="E11" s="176">
        <v>500</v>
      </c>
      <c r="F11" s="177">
        <v>250</v>
      </c>
      <c r="G11" s="178">
        <v>250</v>
      </c>
      <c r="H11" s="343"/>
      <c r="I11" s="343"/>
      <c r="J11" s="343"/>
      <c r="K11" s="343"/>
      <c r="L11" s="343"/>
      <c r="M11" s="3"/>
      <c r="N11" s="3"/>
      <c r="O11" s="3"/>
      <c r="P11" s="3"/>
      <c r="Q11" s="3"/>
    </row>
    <row r="12" spans="1:21" ht="18.899999999999999" customHeight="1" x14ac:dyDescent="0.25">
      <c r="A12" s="42" t="s">
        <v>9</v>
      </c>
      <c r="B12" s="123"/>
      <c r="C12" s="124"/>
      <c r="D12" s="124"/>
      <c r="E12" s="124"/>
      <c r="F12" s="124"/>
      <c r="G12" s="125"/>
      <c r="H12" s="358" t="s">
        <v>117</v>
      </c>
      <c r="I12" s="359"/>
      <c r="J12" s="359"/>
      <c r="K12" s="359"/>
      <c r="L12" s="359"/>
      <c r="M12" s="359"/>
      <c r="N12" s="3"/>
      <c r="O12" s="3"/>
      <c r="P12" s="3"/>
      <c r="Q12" s="3"/>
    </row>
    <row r="13" spans="1:21" ht="18.899999999999999" customHeight="1" x14ac:dyDescent="0.25">
      <c r="A13" s="42" t="s">
        <v>10</v>
      </c>
      <c r="B13" s="46">
        <v>4</v>
      </c>
      <c r="C13" s="47">
        <v>4</v>
      </c>
      <c r="D13" s="47">
        <v>8</v>
      </c>
      <c r="E13" s="47">
        <v>8</v>
      </c>
      <c r="F13" s="47">
        <v>10</v>
      </c>
      <c r="G13" s="48">
        <v>10</v>
      </c>
      <c r="H13" s="160" t="s">
        <v>11</v>
      </c>
      <c r="I13" s="160"/>
      <c r="J13" s="106"/>
      <c r="K13" s="106"/>
      <c r="L13" s="106"/>
      <c r="M13" s="106"/>
      <c r="N13" s="3"/>
      <c r="O13" s="3"/>
      <c r="P13" s="3"/>
      <c r="Q13" s="3"/>
      <c r="S13" s="9"/>
      <c r="T13" s="9"/>
    </row>
    <row r="14" spans="1:21" ht="16.5" customHeight="1" thickBot="1" x14ac:dyDescent="0.3">
      <c r="A14" s="99" t="s">
        <v>12</v>
      </c>
      <c r="B14" s="100">
        <f t="shared" ref="B14:G14" si="0">B12*B13</f>
        <v>0</v>
      </c>
      <c r="C14" s="101">
        <f t="shared" si="0"/>
        <v>0</v>
      </c>
      <c r="D14" s="101">
        <f t="shared" si="0"/>
        <v>0</v>
      </c>
      <c r="E14" s="101">
        <f t="shared" si="0"/>
        <v>0</v>
      </c>
      <c r="F14" s="101">
        <f t="shared" si="0"/>
        <v>0</v>
      </c>
      <c r="G14" s="102">
        <f t="shared" si="0"/>
        <v>0</v>
      </c>
      <c r="H14" s="160" t="s">
        <v>13</v>
      </c>
      <c r="I14" s="160"/>
      <c r="K14" s="8"/>
      <c r="L14" s="8"/>
      <c r="M14" s="8"/>
      <c r="N14" s="8"/>
      <c r="O14" s="8"/>
      <c r="P14" s="8"/>
      <c r="Q14" s="8"/>
      <c r="R14" s="8"/>
    </row>
    <row r="15" spans="1:21" ht="16.5" customHeight="1" thickBot="1" x14ac:dyDescent="0.3">
      <c r="A15" s="8"/>
      <c r="B15" s="339" t="s">
        <v>146</v>
      </c>
      <c r="C15" s="340"/>
      <c r="D15" s="340"/>
      <c r="E15" s="340"/>
      <c r="F15" s="340"/>
      <c r="G15" s="341"/>
      <c r="H15" s="8"/>
      <c r="I15" s="8"/>
      <c r="J15" s="8"/>
      <c r="K15" s="8"/>
      <c r="L15" s="8"/>
      <c r="M15" s="3"/>
      <c r="N15" s="3"/>
      <c r="O15" s="3"/>
      <c r="P15" s="3"/>
      <c r="Q15" s="3"/>
    </row>
    <row r="16" spans="1:21" ht="30" customHeight="1" x14ac:dyDescent="0.25">
      <c r="A16" s="41" t="s">
        <v>8</v>
      </c>
      <c r="B16" s="179">
        <v>100</v>
      </c>
      <c r="C16" s="180">
        <v>100</v>
      </c>
      <c r="D16" s="180">
        <v>500</v>
      </c>
      <c r="E16" s="180">
        <v>500</v>
      </c>
      <c r="F16" s="180">
        <v>250</v>
      </c>
      <c r="G16" s="181">
        <v>250</v>
      </c>
      <c r="H16" s="8"/>
      <c r="I16" s="8"/>
      <c r="K16" s="8"/>
      <c r="L16" s="8"/>
      <c r="M16" s="3"/>
      <c r="N16" s="3"/>
      <c r="O16" s="3"/>
      <c r="P16" s="3"/>
      <c r="Q16" s="3"/>
    </row>
    <row r="17" spans="1:21" ht="17.100000000000001" customHeight="1" x14ac:dyDescent="0.25">
      <c r="A17" s="42" t="s">
        <v>14</v>
      </c>
      <c r="B17" s="123"/>
      <c r="C17" s="124"/>
      <c r="D17" s="124"/>
      <c r="E17" s="124"/>
      <c r="F17" s="124"/>
      <c r="G17" s="125"/>
      <c r="H17" s="160" t="s">
        <v>15</v>
      </c>
      <c r="M17" s="3"/>
      <c r="N17" s="3"/>
      <c r="O17" s="3"/>
      <c r="P17" s="3"/>
      <c r="Q17" s="3"/>
    </row>
    <row r="18" spans="1:21" ht="17.100000000000001" customHeight="1" x14ac:dyDescent="0.25">
      <c r="A18" s="42" t="s">
        <v>10</v>
      </c>
      <c r="B18" s="57">
        <v>4</v>
      </c>
      <c r="C18" s="58">
        <v>4</v>
      </c>
      <c r="D18" s="58">
        <v>7</v>
      </c>
      <c r="E18" s="58">
        <v>7</v>
      </c>
      <c r="F18" s="58">
        <v>10</v>
      </c>
      <c r="G18" s="59">
        <v>10</v>
      </c>
      <c r="H18" s="160" t="s">
        <v>16</v>
      </c>
      <c r="M18" s="3"/>
      <c r="N18" s="3"/>
      <c r="O18" s="3"/>
      <c r="P18" s="3"/>
      <c r="Q18" s="3"/>
    </row>
    <row r="19" spans="1:21" ht="17.100000000000001" customHeight="1" thickBot="1" x14ac:dyDescent="0.3">
      <c r="A19" s="103" t="s">
        <v>12</v>
      </c>
      <c r="B19" s="100">
        <f>B18*B17</f>
        <v>0</v>
      </c>
      <c r="C19" s="101">
        <f>C17*C18</f>
        <v>0</v>
      </c>
      <c r="D19" s="101">
        <f>D17*D18</f>
        <v>0</v>
      </c>
      <c r="E19" s="101">
        <f>E17*E18</f>
        <v>0</v>
      </c>
      <c r="F19" s="101">
        <f>F17*F18</f>
        <v>0</v>
      </c>
      <c r="G19" s="102">
        <f>G17*G18</f>
        <v>0</v>
      </c>
      <c r="H19" s="160" t="s">
        <v>17</v>
      </c>
      <c r="J19" s="8"/>
    </row>
    <row r="20" spans="1:21" ht="19.5" customHeight="1" thickBot="1" x14ac:dyDescent="0.3">
      <c r="A20" s="77" t="s">
        <v>18</v>
      </c>
      <c r="B20" s="78">
        <f t="shared" ref="B20:G20" si="1">B14+B19</f>
        <v>0</v>
      </c>
      <c r="C20" s="78">
        <f t="shared" si="1"/>
        <v>0</v>
      </c>
      <c r="D20" s="78">
        <f t="shared" si="1"/>
        <v>0</v>
      </c>
      <c r="E20" s="78">
        <f t="shared" si="1"/>
        <v>0</v>
      </c>
      <c r="F20" s="78">
        <f t="shared" si="1"/>
        <v>0</v>
      </c>
      <c r="G20" s="79">
        <f t="shared" si="1"/>
        <v>0</v>
      </c>
      <c r="H20" s="74">
        <f>B20+C20+D20+E20+F20+G20</f>
        <v>0</v>
      </c>
      <c r="I20" s="342" t="s">
        <v>19</v>
      </c>
      <c r="J20" s="343"/>
      <c r="K20" s="343"/>
    </row>
    <row r="21" spans="1:21" ht="24" customHeight="1" x14ac:dyDescent="0.25">
      <c r="A21" s="3"/>
      <c r="B21" s="104" t="s">
        <v>20</v>
      </c>
      <c r="C21" s="104" t="s">
        <v>21</v>
      </c>
      <c r="D21" s="104" t="s">
        <v>22</v>
      </c>
      <c r="E21" s="104" t="s">
        <v>23</v>
      </c>
      <c r="F21" s="104" t="s">
        <v>24</v>
      </c>
      <c r="G21" s="104" t="s">
        <v>25</v>
      </c>
      <c r="H21" s="3"/>
      <c r="I21" s="3"/>
      <c r="J21" s="155"/>
    </row>
    <row r="22" spans="1:21" x14ac:dyDescent="0.25">
      <c r="A22" s="3"/>
      <c r="B22" s="3"/>
      <c r="C22" s="3"/>
      <c r="D22" s="3"/>
      <c r="E22" s="3"/>
      <c r="F22" s="3"/>
      <c r="G22" s="3"/>
      <c r="H22" s="3"/>
      <c r="I22" s="3"/>
      <c r="J22" s="155"/>
    </row>
    <row r="23" spans="1:21" x14ac:dyDescent="0.25">
      <c r="A23" s="174" t="s">
        <v>26</v>
      </c>
      <c r="P23" s="34"/>
    </row>
    <row r="24" spans="1:21" ht="8.1" customHeight="1" thickBot="1" x14ac:dyDescent="0.3"/>
    <row r="25" spans="1:21" ht="28.65" customHeight="1" thickBot="1" x14ac:dyDescent="0.3">
      <c r="A25" s="17"/>
      <c r="B25" s="344" t="s">
        <v>27</v>
      </c>
      <c r="C25" s="345"/>
      <c r="D25" s="345"/>
      <c r="E25" s="346"/>
      <c r="F25" s="344" t="s">
        <v>28</v>
      </c>
      <c r="G25" s="345"/>
      <c r="H25" s="345"/>
      <c r="I25" s="346"/>
      <c r="J25" s="352" t="s">
        <v>29</v>
      </c>
      <c r="K25" s="353"/>
      <c r="L25" s="353"/>
      <c r="M25" s="354"/>
      <c r="N25" s="17"/>
      <c r="O25" s="7"/>
      <c r="P25" s="8"/>
      <c r="Q25" s="8"/>
      <c r="R25" s="8"/>
      <c r="S25" s="8"/>
      <c r="T25" s="8"/>
      <c r="U25" s="7"/>
    </row>
    <row r="26" spans="1:21" ht="63" customHeight="1" thickBot="1" x14ac:dyDescent="0.3">
      <c r="A26" s="18"/>
      <c r="B26" s="19" t="s">
        <v>30</v>
      </c>
      <c r="C26" s="20" t="s">
        <v>31</v>
      </c>
      <c r="D26" s="20" t="s">
        <v>32</v>
      </c>
      <c r="E26" s="21" t="s">
        <v>33</v>
      </c>
      <c r="F26" s="19" t="s">
        <v>34</v>
      </c>
      <c r="G26" s="20" t="s">
        <v>35</v>
      </c>
      <c r="H26" s="20" t="s">
        <v>36</v>
      </c>
      <c r="I26" s="21" t="s">
        <v>37</v>
      </c>
      <c r="J26" s="183" t="s">
        <v>116</v>
      </c>
      <c r="K26" s="20" t="s">
        <v>38</v>
      </c>
      <c r="L26" s="22" t="s">
        <v>39</v>
      </c>
      <c r="M26" s="21" t="s">
        <v>40</v>
      </c>
      <c r="N26" s="17"/>
      <c r="O26" s="8"/>
      <c r="P26" s="8"/>
      <c r="Q26" s="155"/>
      <c r="R26" s="155"/>
      <c r="S26" s="155"/>
      <c r="T26" s="155"/>
      <c r="U26" s="7"/>
    </row>
    <row r="27" spans="1:21" ht="15" customHeight="1" thickBot="1" x14ac:dyDescent="0.3">
      <c r="A27" s="17"/>
      <c r="B27" s="355" t="s">
        <v>147</v>
      </c>
      <c r="C27" s="356"/>
      <c r="D27" s="356"/>
      <c r="E27" s="356"/>
      <c r="F27" s="356"/>
      <c r="G27" s="356"/>
      <c r="H27" s="356"/>
      <c r="I27" s="356"/>
      <c r="J27" s="356"/>
      <c r="K27" s="356"/>
      <c r="L27" s="356"/>
      <c r="M27" s="357"/>
      <c r="N27" s="17"/>
      <c r="P27" s="8"/>
      <c r="Q27" s="8"/>
      <c r="R27" s="8"/>
      <c r="S27" s="8"/>
      <c r="T27" s="8"/>
      <c r="U27" s="8"/>
    </row>
    <row r="28" spans="1:21" ht="14.1" customHeight="1" x14ac:dyDescent="0.25">
      <c r="A28" s="51" t="s">
        <v>8</v>
      </c>
      <c r="B28" s="71"/>
      <c r="C28" s="72"/>
      <c r="D28" s="180">
        <v>500</v>
      </c>
      <c r="E28" s="181">
        <v>500</v>
      </c>
      <c r="F28" s="179">
        <v>1000</v>
      </c>
      <c r="G28" s="180">
        <v>1000</v>
      </c>
      <c r="H28" s="180">
        <v>1000</v>
      </c>
      <c r="I28" s="73"/>
      <c r="J28" s="179">
        <v>250</v>
      </c>
      <c r="K28" s="180">
        <v>250</v>
      </c>
      <c r="L28" s="180">
        <v>250</v>
      </c>
      <c r="M28" s="73"/>
      <c r="P28" s="33"/>
      <c r="Q28" s="33"/>
      <c r="R28" s="33"/>
      <c r="S28" s="33"/>
      <c r="T28" s="33"/>
      <c r="U28" s="33"/>
    </row>
    <row r="29" spans="1:21" ht="14.1" customHeight="1" x14ac:dyDescent="0.25">
      <c r="A29" s="45" t="s">
        <v>9</v>
      </c>
      <c r="B29" s="67"/>
      <c r="C29" s="65"/>
      <c r="D29" s="126"/>
      <c r="E29" s="127"/>
      <c r="F29" s="128"/>
      <c r="G29" s="126"/>
      <c r="H29" s="126"/>
      <c r="I29" s="66"/>
      <c r="J29" s="128"/>
      <c r="K29" s="126"/>
      <c r="L29" s="126"/>
      <c r="M29" s="66"/>
      <c r="P29" s="3"/>
      <c r="Q29" s="3"/>
      <c r="R29" s="3"/>
      <c r="S29" s="3"/>
      <c r="T29" s="3"/>
    </row>
    <row r="30" spans="1:21" ht="14.1" customHeight="1" x14ac:dyDescent="0.25">
      <c r="A30" s="45" t="s">
        <v>10</v>
      </c>
      <c r="B30" s="67"/>
      <c r="C30" s="65"/>
      <c r="D30" s="63">
        <v>8</v>
      </c>
      <c r="E30" s="64">
        <v>5</v>
      </c>
      <c r="F30" s="62">
        <v>2</v>
      </c>
      <c r="G30" s="63">
        <v>2</v>
      </c>
      <c r="H30" s="63">
        <v>5</v>
      </c>
      <c r="I30" s="66"/>
      <c r="J30" s="62">
        <v>8</v>
      </c>
      <c r="K30" s="63">
        <v>3</v>
      </c>
      <c r="L30" s="63">
        <v>5</v>
      </c>
      <c r="M30" s="66"/>
      <c r="P30" s="3"/>
      <c r="Q30" s="3"/>
      <c r="R30" s="3"/>
      <c r="S30" s="3"/>
      <c r="T30" s="3"/>
    </row>
    <row r="31" spans="1:21" ht="13.5" customHeight="1" thickBot="1" x14ac:dyDescent="0.3">
      <c r="A31" s="107" t="s">
        <v>41</v>
      </c>
      <c r="B31" s="67"/>
      <c r="C31" s="67"/>
      <c r="D31" s="108">
        <f>D29*D30</f>
        <v>0</v>
      </c>
      <c r="E31" s="109">
        <f>E29*E30</f>
        <v>0</v>
      </c>
      <c r="F31" s="110">
        <f>F29*F30</f>
        <v>0</v>
      </c>
      <c r="G31" s="108">
        <f>G29*G30</f>
        <v>0</v>
      </c>
      <c r="H31" s="108">
        <f>H29*H30</f>
        <v>0</v>
      </c>
      <c r="I31" s="66"/>
      <c r="J31" s="110">
        <f>J29*J30</f>
        <v>0</v>
      </c>
      <c r="K31" s="108">
        <f>K29*K30</f>
        <v>0</v>
      </c>
      <c r="L31" s="108">
        <f>L29*L30</f>
        <v>0</v>
      </c>
      <c r="M31" s="66"/>
      <c r="P31" s="3"/>
      <c r="Q31" s="3"/>
      <c r="R31" s="3"/>
      <c r="S31" s="3"/>
      <c r="T31" s="3"/>
    </row>
    <row r="32" spans="1:21" ht="17.100000000000001" customHeight="1" thickBot="1" x14ac:dyDescent="0.3">
      <c r="A32" s="17"/>
      <c r="B32" s="360" t="s">
        <v>148</v>
      </c>
      <c r="C32" s="361"/>
      <c r="D32" s="361"/>
      <c r="E32" s="361"/>
      <c r="F32" s="361"/>
      <c r="G32" s="361"/>
      <c r="H32" s="361"/>
      <c r="I32" s="361"/>
      <c r="J32" s="361"/>
      <c r="K32" s="361"/>
      <c r="L32" s="361"/>
      <c r="M32" s="362"/>
      <c r="N32" s="17"/>
      <c r="P32" s="3"/>
      <c r="Q32" s="3"/>
      <c r="R32" s="3"/>
      <c r="S32" s="3"/>
      <c r="T32" s="3"/>
    </row>
    <row r="33" spans="1:21" ht="14.1" customHeight="1" x14ac:dyDescent="0.25">
      <c r="A33" s="51" t="s">
        <v>8</v>
      </c>
      <c r="B33" s="71"/>
      <c r="C33" s="72"/>
      <c r="D33" s="184">
        <v>500</v>
      </c>
      <c r="E33" s="181">
        <v>500</v>
      </c>
      <c r="F33" s="179">
        <v>1000</v>
      </c>
      <c r="G33" s="72"/>
      <c r="H33" s="184">
        <v>1000</v>
      </c>
      <c r="I33" s="181">
        <v>1000</v>
      </c>
      <c r="J33" s="71"/>
      <c r="K33" s="72"/>
      <c r="L33" s="72"/>
      <c r="M33" s="181">
        <v>1000</v>
      </c>
      <c r="Q33" s="155"/>
      <c r="R33" s="155"/>
      <c r="S33" s="155"/>
      <c r="T33" s="155"/>
      <c r="U33" s="36"/>
    </row>
    <row r="34" spans="1:21" ht="14.1" customHeight="1" x14ac:dyDescent="0.25">
      <c r="A34" s="45" t="s">
        <v>9</v>
      </c>
      <c r="B34" s="67"/>
      <c r="C34" s="65"/>
      <c r="D34" s="129"/>
      <c r="E34" s="127"/>
      <c r="F34" s="128"/>
      <c r="G34" s="65"/>
      <c r="H34" s="129"/>
      <c r="I34" s="127"/>
      <c r="J34" s="67"/>
      <c r="K34" s="65"/>
      <c r="L34" s="65"/>
      <c r="M34" s="127"/>
      <c r="P34" s="33"/>
      <c r="Q34" s="155"/>
      <c r="R34" s="35"/>
      <c r="S34" s="155"/>
      <c r="T34" s="155"/>
      <c r="U34" s="36"/>
    </row>
    <row r="35" spans="1:21" ht="14.1" customHeight="1" x14ac:dyDescent="0.25">
      <c r="A35" s="45" t="s">
        <v>10</v>
      </c>
      <c r="B35" s="67"/>
      <c r="C35" s="65"/>
      <c r="D35" s="70">
        <v>4</v>
      </c>
      <c r="E35" s="64">
        <v>4</v>
      </c>
      <c r="F35" s="62">
        <v>4</v>
      </c>
      <c r="G35" s="65"/>
      <c r="H35" s="70">
        <v>4</v>
      </c>
      <c r="I35" s="64">
        <v>4</v>
      </c>
      <c r="J35" s="67"/>
      <c r="K35" s="65"/>
      <c r="L35" s="65"/>
      <c r="M35" s="64">
        <v>8</v>
      </c>
      <c r="P35" s="33"/>
      <c r="Q35" s="33"/>
      <c r="R35" s="33"/>
      <c r="S35" s="33"/>
      <c r="T35" s="33"/>
      <c r="U35" s="33"/>
    </row>
    <row r="36" spans="1:21" ht="13.5" customHeight="1" thickBot="1" x14ac:dyDescent="0.3">
      <c r="A36" s="111" t="s">
        <v>41</v>
      </c>
      <c r="B36" s="112"/>
      <c r="C36" s="113"/>
      <c r="D36" s="114">
        <f>D34*D35</f>
        <v>0</v>
      </c>
      <c r="E36" s="115">
        <f>E34*E35</f>
        <v>0</v>
      </c>
      <c r="F36" s="116">
        <f>F34*F35</f>
        <v>0</v>
      </c>
      <c r="G36" s="66"/>
      <c r="H36" s="114">
        <f>H34*H35</f>
        <v>0</v>
      </c>
      <c r="I36" s="115">
        <f>I34*I35</f>
        <v>0</v>
      </c>
      <c r="J36" s="66"/>
      <c r="K36" s="66"/>
      <c r="L36" s="66"/>
      <c r="M36" s="115">
        <f>M34*M35</f>
        <v>0</v>
      </c>
      <c r="P36" s="3"/>
      <c r="Q36" s="3"/>
      <c r="R36" s="3"/>
      <c r="S36" s="3"/>
      <c r="T36" s="3"/>
    </row>
    <row r="37" spans="1:21" ht="18" customHeight="1" thickBot="1" x14ac:dyDescent="0.3">
      <c r="A37" s="77" t="s">
        <v>42</v>
      </c>
      <c r="B37" s="75"/>
      <c r="C37" s="75"/>
      <c r="D37" s="78">
        <f>D31+D36</f>
        <v>0</v>
      </c>
      <c r="E37" s="78">
        <f>E31+E36</f>
        <v>0</v>
      </c>
      <c r="F37" s="78">
        <f>F31+F36</f>
        <v>0</v>
      </c>
      <c r="G37" s="78">
        <f>G31</f>
        <v>0</v>
      </c>
      <c r="H37" s="78">
        <f>H31+H36</f>
        <v>0</v>
      </c>
      <c r="I37" s="78">
        <f>I36</f>
        <v>0</v>
      </c>
      <c r="J37" s="78">
        <f>J31</f>
        <v>0</v>
      </c>
      <c r="K37" s="78">
        <f>K31</f>
        <v>0</v>
      </c>
      <c r="L37" s="78">
        <f>L31</f>
        <v>0</v>
      </c>
      <c r="M37" s="78">
        <f>M36</f>
        <v>0</v>
      </c>
      <c r="N37" s="76">
        <f>D37+E37+F37+G37+H37+I37+J37+K37+L37+M37</f>
        <v>0</v>
      </c>
      <c r="P37" s="3"/>
      <c r="Q37" s="3"/>
      <c r="R37" s="3"/>
      <c r="S37" s="3"/>
      <c r="T37" s="3"/>
    </row>
    <row r="38" spans="1:21" x14ac:dyDescent="0.25">
      <c r="P38" s="3"/>
      <c r="Q38" s="3"/>
      <c r="R38" s="3"/>
      <c r="S38" s="3"/>
      <c r="T38" s="3"/>
    </row>
    <row r="39" spans="1:21" x14ac:dyDescent="0.25">
      <c r="P39" s="3"/>
      <c r="Q39" s="3"/>
      <c r="R39" s="3"/>
      <c r="S39" s="3"/>
      <c r="T39" s="3"/>
    </row>
    <row r="40" spans="1:21" ht="21" customHeight="1" thickBot="1" x14ac:dyDescent="0.3">
      <c r="A40" s="174" t="s">
        <v>123</v>
      </c>
    </row>
    <row r="41" spans="1:21" s="2" customFormat="1" ht="18.899999999999999" customHeight="1" thickBot="1" x14ac:dyDescent="0.35">
      <c r="A41" s="49"/>
      <c r="B41" s="327" t="s">
        <v>149</v>
      </c>
      <c r="C41" s="328"/>
      <c r="D41" s="328"/>
      <c r="E41" s="328"/>
      <c r="F41" s="328"/>
      <c r="G41" s="328"/>
      <c r="H41" s="328"/>
      <c r="I41" s="328"/>
      <c r="J41" s="328"/>
      <c r="K41" s="329"/>
      <c r="L41" s="49"/>
      <c r="M41" s="49"/>
      <c r="N41" s="49"/>
      <c r="O41" s="29"/>
      <c r="P41" s="29"/>
      <c r="Q41" s="29"/>
    </row>
    <row r="42" spans="1:21" ht="14.1" customHeight="1" x14ac:dyDescent="0.25">
      <c r="A42" s="53" t="s">
        <v>43</v>
      </c>
      <c r="B42" s="54" t="s">
        <v>44</v>
      </c>
      <c r="C42" s="324" t="s">
        <v>45</v>
      </c>
      <c r="D42" s="325"/>
      <c r="E42" s="326"/>
      <c r="F42" s="324" t="s">
        <v>118</v>
      </c>
      <c r="G42" s="325"/>
      <c r="H42" s="325"/>
      <c r="I42" s="325"/>
      <c r="J42" s="325"/>
      <c r="K42" s="326"/>
      <c r="L42" s="25"/>
      <c r="M42" s="25"/>
      <c r="N42" s="8"/>
      <c r="O42" s="8"/>
      <c r="P42" s="25"/>
      <c r="Q42" s="25"/>
      <c r="R42" s="7"/>
      <c r="S42" s="23"/>
      <c r="T42" s="23"/>
    </row>
    <row r="43" spans="1:21" ht="14.4" thickBot="1" x14ac:dyDescent="0.3">
      <c r="A43" s="50"/>
      <c r="B43" s="52" t="s">
        <v>46</v>
      </c>
      <c r="C43" s="157" t="s">
        <v>47</v>
      </c>
      <c r="D43" s="158" t="s">
        <v>48</v>
      </c>
      <c r="E43" s="159" t="s">
        <v>49</v>
      </c>
      <c r="F43" s="333" t="s">
        <v>50</v>
      </c>
      <c r="G43" s="334"/>
      <c r="H43" s="334" t="s">
        <v>51</v>
      </c>
      <c r="I43" s="334"/>
      <c r="J43" s="334" t="s">
        <v>52</v>
      </c>
      <c r="K43" s="335"/>
      <c r="L43" s="26"/>
      <c r="M43" s="26"/>
      <c r="N43" s="8"/>
      <c r="O43" s="8"/>
      <c r="P43" s="26"/>
      <c r="Q43" s="26"/>
      <c r="R43" s="8"/>
      <c r="S43" s="23"/>
      <c r="T43" s="23"/>
    </row>
    <row r="44" spans="1:21" ht="12.9" customHeight="1" x14ac:dyDescent="0.25">
      <c r="A44" s="51" t="s">
        <v>8</v>
      </c>
      <c r="B44" s="185">
        <v>1000</v>
      </c>
      <c r="C44" s="186">
        <v>1000</v>
      </c>
      <c r="D44" s="65"/>
      <c r="E44" s="66"/>
      <c r="F44" s="67"/>
      <c r="G44" s="65"/>
      <c r="H44" s="65"/>
      <c r="I44" s="65"/>
      <c r="J44" s="65"/>
      <c r="K44" s="66"/>
      <c r="O44" s="27"/>
      <c r="R44" s="8"/>
      <c r="S44" s="23"/>
      <c r="T44" s="23"/>
    </row>
    <row r="45" spans="1:21" ht="12.9" customHeight="1" x14ac:dyDescent="0.25">
      <c r="A45" s="45" t="s">
        <v>9</v>
      </c>
      <c r="B45" s="130"/>
      <c r="C45" s="131"/>
      <c r="D45" s="65"/>
      <c r="E45" s="66"/>
      <c r="F45" s="67"/>
      <c r="G45" s="65"/>
      <c r="H45" s="65"/>
      <c r="I45" s="65"/>
      <c r="J45" s="65"/>
      <c r="K45" s="66"/>
      <c r="O45" s="27"/>
      <c r="R45" s="8"/>
      <c r="S45" s="23"/>
      <c r="T45" s="23"/>
    </row>
    <row r="46" spans="1:21" ht="12.75" customHeight="1" thickBot="1" x14ac:dyDescent="0.3">
      <c r="A46" s="45" t="s">
        <v>10</v>
      </c>
      <c r="B46" s="61">
        <v>4</v>
      </c>
      <c r="C46" s="60">
        <v>4</v>
      </c>
      <c r="D46" s="65"/>
      <c r="E46" s="66"/>
      <c r="F46" s="67"/>
      <c r="G46" s="65"/>
      <c r="H46" s="65"/>
      <c r="I46" s="65"/>
      <c r="J46" s="65"/>
      <c r="K46" s="66"/>
      <c r="O46" s="27"/>
      <c r="S46" s="23"/>
      <c r="T46" s="23"/>
    </row>
    <row r="47" spans="1:21" ht="15.9" customHeight="1" thickBot="1" x14ac:dyDescent="0.3">
      <c r="A47" s="88" t="s">
        <v>53</v>
      </c>
      <c r="B47" s="89">
        <f>B45*B46</f>
        <v>0</v>
      </c>
      <c r="C47" s="91">
        <f>C45*C46</f>
        <v>0</v>
      </c>
      <c r="D47" s="75"/>
      <c r="E47" s="80"/>
      <c r="F47" s="90"/>
      <c r="G47" s="75"/>
      <c r="H47" s="75"/>
      <c r="I47" s="75"/>
      <c r="J47" s="75"/>
      <c r="K47" s="80"/>
      <c r="L47" s="81">
        <f>B47+C47</f>
        <v>0</v>
      </c>
      <c r="M47" s="25"/>
      <c r="N47" s="25"/>
      <c r="R47" s="9"/>
    </row>
    <row r="48" spans="1:21" ht="18" customHeight="1" thickBot="1" x14ac:dyDescent="0.3">
      <c r="A48" s="55"/>
      <c r="B48" s="56"/>
      <c r="C48" s="30"/>
      <c r="D48" s="30"/>
      <c r="E48" s="30"/>
      <c r="F48" s="30"/>
      <c r="G48" s="30"/>
      <c r="H48" s="30"/>
      <c r="I48" s="30"/>
      <c r="J48" s="30"/>
      <c r="K48" s="30"/>
      <c r="L48" s="30"/>
      <c r="M48" s="30"/>
      <c r="N48" s="8"/>
    </row>
    <row r="49" spans="1:21" ht="15" customHeight="1" thickBot="1" x14ac:dyDescent="0.3">
      <c r="A49" s="49"/>
      <c r="B49" s="327" t="s">
        <v>150</v>
      </c>
      <c r="C49" s="328"/>
      <c r="D49" s="328"/>
      <c r="E49" s="328"/>
      <c r="F49" s="328"/>
      <c r="G49" s="328"/>
      <c r="H49" s="328"/>
      <c r="I49" s="328"/>
      <c r="J49" s="329"/>
      <c r="O49" s="25"/>
      <c r="P49" s="25"/>
      <c r="Q49" s="25"/>
      <c r="R49" s="8"/>
      <c r="S49" s="8"/>
      <c r="T49" s="8"/>
      <c r="U49" s="8"/>
    </row>
    <row r="50" spans="1:21" ht="15" customHeight="1" x14ac:dyDescent="0.25">
      <c r="A50" s="53" t="s">
        <v>43</v>
      </c>
      <c r="B50" s="54" t="s">
        <v>44</v>
      </c>
      <c r="C50" s="330" t="s">
        <v>45</v>
      </c>
      <c r="D50" s="331"/>
      <c r="E50" s="332"/>
      <c r="F50" s="330" t="s">
        <v>118</v>
      </c>
      <c r="G50" s="331"/>
      <c r="H50" s="331"/>
      <c r="I50" s="331"/>
      <c r="J50" s="332"/>
    </row>
    <row r="51" spans="1:21" ht="15" customHeight="1" thickBot="1" x14ac:dyDescent="0.3">
      <c r="A51" s="50"/>
      <c r="B51" s="52" t="s">
        <v>46</v>
      </c>
      <c r="C51" s="157" t="s">
        <v>47</v>
      </c>
      <c r="D51" s="158" t="s">
        <v>48</v>
      </c>
      <c r="E51" s="159" t="s">
        <v>49</v>
      </c>
      <c r="F51" s="157" t="s">
        <v>50</v>
      </c>
      <c r="G51" s="158" t="s">
        <v>54</v>
      </c>
      <c r="H51" s="158" t="s">
        <v>55</v>
      </c>
      <c r="I51" s="158" t="s">
        <v>56</v>
      </c>
      <c r="J51" s="159" t="s">
        <v>52</v>
      </c>
    </row>
    <row r="52" spans="1:21" ht="27" customHeight="1" x14ac:dyDescent="0.25">
      <c r="A52" s="51" t="s">
        <v>8</v>
      </c>
      <c r="B52" s="68"/>
      <c r="C52" s="67"/>
      <c r="D52" s="65"/>
      <c r="E52" s="66"/>
      <c r="F52" s="187">
        <v>500</v>
      </c>
      <c r="G52" s="65"/>
      <c r="H52" s="65"/>
      <c r="I52" s="65"/>
      <c r="J52" s="66"/>
    </row>
    <row r="53" spans="1:21" ht="15" customHeight="1" x14ac:dyDescent="0.25">
      <c r="A53" s="45" t="s">
        <v>9</v>
      </c>
      <c r="B53" s="68"/>
      <c r="C53" s="67"/>
      <c r="D53" s="65"/>
      <c r="E53" s="66"/>
      <c r="F53" s="131"/>
      <c r="G53" s="65"/>
      <c r="H53" s="65"/>
      <c r="I53" s="65"/>
      <c r="J53" s="66"/>
    </row>
    <row r="54" spans="1:21" ht="15" customHeight="1" thickBot="1" x14ac:dyDescent="0.3">
      <c r="A54" s="45" t="s">
        <v>10</v>
      </c>
      <c r="B54" s="68"/>
      <c r="C54" s="67"/>
      <c r="D54" s="65"/>
      <c r="E54" s="66"/>
      <c r="F54" s="60">
        <v>3</v>
      </c>
      <c r="G54" s="65"/>
      <c r="H54" s="65"/>
      <c r="I54" s="65"/>
      <c r="J54" s="66"/>
    </row>
    <row r="55" spans="1:21" ht="17.100000000000001" customHeight="1" thickBot="1" x14ac:dyDescent="0.3">
      <c r="A55" s="77" t="s">
        <v>57</v>
      </c>
      <c r="B55" s="85"/>
      <c r="C55" s="87"/>
      <c r="D55" s="75"/>
      <c r="E55" s="80"/>
      <c r="F55" s="86">
        <f>F53*F54</f>
        <v>0</v>
      </c>
      <c r="G55" s="82"/>
      <c r="H55" s="83"/>
      <c r="I55" s="82"/>
      <c r="J55" s="84"/>
      <c r="K55" s="81">
        <f>F55</f>
        <v>0</v>
      </c>
    </row>
    <row r="56" spans="1:21" ht="12.75" customHeight="1" x14ac:dyDescent="0.25">
      <c r="A56" s="3"/>
      <c r="Q56" s="25"/>
      <c r="R56" s="8"/>
      <c r="S56" s="8"/>
      <c r="T56" s="8"/>
      <c r="U56" s="8"/>
    </row>
    <row r="57" spans="1:21" s="5" customFormat="1" ht="18" customHeight="1" x14ac:dyDescent="0.25">
      <c r="A57" s="95"/>
      <c r="B57" s="96"/>
      <c r="C57" s="96"/>
      <c r="D57" s="92"/>
      <c r="E57" s="4"/>
      <c r="F57" s="4"/>
      <c r="G57" s="4"/>
      <c r="H57" s="4"/>
      <c r="I57" s="4"/>
      <c r="J57" s="4"/>
      <c r="K57" s="4"/>
      <c r="L57" s="4"/>
      <c r="M57" s="4"/>
      <c r="N57" s="4"/>
      <c r="O57" s="28"/>
      <c r="P57" s="28"/>
      <c r="Q57" s="28"/>
      <c r="R57" s="8"/>
      <c r="S57" s="8"/>
      <c r="T57" s="8"/>
      <c r="U57" s="8"/>
    </row>
    <row r="58" spans="1:21" ht="20.100000000000001" customHeight="1" thickBot="1" x14ac:dyDescent="0.3">
      <c r="A58" s="323" t="s">
        <v>58</v>
      </c>
      <c r="B58" s="323"/>
    </row>
    <row r="59" spans="1:21" ht="21" customHeight="1" thickBot="1" x14ac:dyDescent="0.3">
      <c r="B59" s="307"/>
      <c r="C59" s="308" t="s">
        <v>1</v>
      </c>
      <c r="D59" s="309"/>
      <c r="E59" s="189"/>
    </row>
    <row r="60" spans="1:21" ht="30.9" customHeight="1" thickBot="1" x14ac:dyDescent="0.3">
      <c r="B60" s="307"/>
      <c r="C60" s="10" t="s">
        <v>59</v>
      </c>
      <c r="D60" s="37" t="s">
        <v>119</v>
      </c>
      <c r="E60" s="190"/>
    </row>
    <row r="61" spans="1:21" ht="27.75" customHeight="1" thickBot="1" x14ac:dyDescent="0.3">
      <c r="B61" s="8"/>
      <c r="C61" s="321" t="s">
        <v>151</v>
      </c>
      <c r="D61" s="322"/>
      <c r="E61" s="191"/>
    </row>
    <row r="62" spans="1:21" ht="17.399999999999999" customHeight="1" x14ac:dyDescent="0.25">
      <c r="A62" s="317" t="s">
        <v>8</v>
      </c>
      <c r="B62" s="318"/>
      <c r="C62" s="195">
        <v>50</v>
      </c>
      <c r="D62" s="196">
        <v>50</v>
      </c>
      <c r="E62" s="192"/>
    </row>
    <row r="63" spans="1:21" ht="19.2" customHeight="1" x14ac:dyDescent="0.25">
      <c r="A63" s="319" t="s">
        <v>9</v>
      </c>
      <c r="B63" s="320"/>
      <c r="C63" s="132"/>
      <c r="D63" s="132"/>
      <c r="E63" s="193"/>
    </row>
    <row r="64" spans="1:21" ht="16.2" customHeight="1" thickBot="1" x14ac:dyDescent="0.3">
      <c r="A64" s="319" t="s">
        <v>10</v>
      </c>
      <c r="B64" s="320"/>
      <c r="C64" s="69">
        <v>8</v>
      </c>
      <c r="D64" s="69">
        <v>6</v>
      </c>
      <c r="E64" s="194"/>
    </row>
    <row r="65" spans="1:18" ht="16.8" customHeight="1" thickBot="1" x14ac:dyDescent="0.3">
      <c r="A65" s="315" t="s">
        <v>120</v>
      </c>
      <c r="B65" s="316"/>
      <c r="C65" s="98">
        <f>C63*C64</f>
        <v>0</v>
      </c>
      <c r="D65" s="98">
        <f>D63*D64</f>
        <v>0</v>
      </c>
      <c r="E65" s="81">
        <f>C65+D65</f>
        <v>0</v>
      </c>
      <c r="F65" s="188"/>
      <c r="O65" s="24"/>
      <c r="P65" s="24"/>
    </row>
    <row r="66" spans="1:18" ht="31.5" customHeight="1" x14ac:dyDescent="0.25">
      <c r="G66" s="3"/>
      <c r="H66" s="3"/>
      <c r="I66" s="137"/>
      <c r="J66" s="25"/>
      <c r="K66" s="25"/>
      <c r="L66" s="25"/>
      <c r="M66" s="25"/>
      <c r="N66" s="25"/>
      <c r="O66" s="25"/>
      <c r="P66" s="25"/>
      <c r="Q66" s="25"/>
      <c r="R66" s="8"/>
    </row>
    <row r="67" spans="1:18" ht="15.75" customHeight="1" thickBot="1" x14ac:dyDescent="0.3">
      <c r="A67" s="175" t="s">
        <v>60</v>
      </c>
      <c r="B67" s="3"/>
      <c r="C67" s="3"/>
    </row>
    <row r="68" spans="1:18" ht="14.4" thickBot="1" x14ac:dyDescent="0.3">
      <c r="A68" s="307"/>
      <c r="B68" s="308" t="s">
        <v>1</v>
      </c>
      <c r="C68" s="309"/>
    </row>
    <row r="69" spans="1:18" ht="43.5" customHeight="1" thickBot="1" x14ac:dyDescent="0.3">
      <c r="A69" s="307"/>
      <c r="B69" s="10" t="s">
        <v>61</v>
      </c>
      <c r="C69" s="43" t="s">
        <v>62</v>
      </c>
    </row>
    <row r="70" spans="1:18" ht="42.6" customHeight="1" thickBot="1" x14ac:dyDescent="0.3">
      <c r="A70" s="8"/>
      <c r="B70" s="321" t="s">
        <v>152</v>
      </c>
      <c r="C70" s="322"/>
      <c r="K70" s="25"/>
      <c r="L70" s="25"/>
      <c r="M70" s="25"/>
      <c r="N70" s="25"/>
      <c r="O70" s="24"/>
    </row>
    <row r="71" spans="1:18" ht="17.100000000000001" customHeight="1" thickBot="1" x14ac:dyDescent="0.3">
      <c r="A71" s="33"/>
      <c r="B71" s="313" t="s">
        <v>63</v>
      </c>
      <c r="C71" s="314"/>
    </row>
    <row r="72" spans="1:18" s="6" customFormat="1" ht="27" customHeight="1" x14ac:dyDescent="0.3">
      <c r="A72" s="39" t="s">
        <v>8</v>
      </c>
      <c r="B72" s="179">
        <v>500</v>
      </c>
      <c r="C72" s="181">
        <v>1000</v>
      </c>
    </row>
    <row r="73" spans="1:18" ht="15" customHeight="1" x14ac:dyDescent="0.25">
      <c r="A73" s="40" t="s">
        <v>9</v>
      </c>
      <c r="B73" s="133"/>
      <c r="C73" s="134"/>
    </row>
    <row r="74" spans="1:18" ht="15.9" customHeight="1" x14ac:dyDescent="0.25">
      <c r="A74" s="40" t="s">
        <v>10</v>
      </c>
      <c r="B74" s="57">
        <v>4</v>
      </c>
      <c r="C74" s="59">
        <v>8</v>
      </c>
    </row>
    <row r="75" spans="1:18" ht="36" customHeight="1" thickBot="1" x14ac:dyDescent="0.3">
      <c r="A75" s="99" t="s">
        <v>64</v>
      </c>
      <c r="B75" s="117">
        <f>B73*B74</f>
        <v>0</v>
      </c>
      <c r="C75" s="118">
        <f>C73*C74</f>
        <v>0</v>
      </c>
    </row>
    <row r="76" spans="1:18" x14ac:dyDescent="0.25">
      <c r="B76" s="10" t="s">
        <v>2</v>
      </c>
      <c r="C76" s="10" t="s">
        <v>3</v>
      </c>
    </row>
    <row r="77" spans="1:18" ht="15.9" customHeight="1" thickBot="1" x14ac:dyDescent="0.3">
      <c r="A77" s="33"/>
      <c r="B77" s="32" t="s">
        <v>65</v>
      </c>
      <c r="C77" s="44" t="s">
        <v>65</v>
      </c>
    </row>
    <row r="78" spans="1:18" ht="17.100000000000001" customHeight="1" thickBot="1" x14ac:dyDescent="0.3">
      <c r="A78" s="33"/>
      <c r="B78" s="313" t="s">
        <v>63</v>
      </c>
      <c r="C78" s="314"/>
      <c r="F78" s="49"/>
    </row>
    <row r="79" spans="1:18" ht="28.5" customHeight="1" x14ac:dyDescent="0.25">
      <c r="A79" s="39" t="s">
        <v>8</v>
      </c>
      <c r="B79" s="179">
        <v>500</v>
      </c>
      <c r="C79" s="181">
        <v>100</v>
      </c>
      <c r="F79" s="25"/>
    </row>
    <row r="80" spans="1:18" x14ac:dyDescent="0.25">
      <c r="A80" s="40" t="s">
        <v>9</v>
      </c>
      <c r="B80" s="133"/>
      <c r="C80" s="134"/>
      <c r="F80" s="26"/>
    </row>
    <row r="81" spans="1:21" x14ac:dyDescent="0.25">
      <c r="A81" s="40" t="s">
        <v>10</v>
      </c>
      <c r="B81" s="57">
        <v>4</v>
      </c>
      <c r="C81" s="59">
        <v>8</v>
      </c>
      <c r="Q81" s="24"/>
      <c r="R81" s="7"/>
      <c r="S81" s="7"/>
      <c r="T81" s="7"/>
      <c r="U81" s="7"/>
    </row>
    <row r="82" spans="1:21" ht="21.6" customHeight="1" thickBot="1" x14ac:dyDescent="0.3">
      <c r="A82" s="103" t="s">
        <v>64</v>
      </c>
      <c r="B82" s="119">
        <f>B80*B81</f>
        <v>0</v>
      </c>
      <c r="C82" s="120">
        <f>C80*C81</f>
        <v>0</v>
      </c>
      <c r="L82" s="26"/>
      <c r="M82" s="26"/>
      <c r="O82" s="122"/>
      <c r="P82" s="24"/>
      <c r="Q82" s="24"/>
      <c r="R82" s="7"/>
      <c r="S82" s="7"/>
      <c r="T82" s="7"/>
      <c r="U82" s="7"/>
    </row>
    <row r="83" spans="1:21" s="1" customFormat="1" ht="20.100000000000001" customHeight="1" thickBot="1" x14ac:dyDescent="0.35">
      <c r="A83" s="97" t="s">
        <v>121</v>
      </c>
      <c r="B83" s="93">
        <f>B75+B82</f>
        <v>0</v>
      </c>
      <c r="C83" s="94">
        <f>C75+C82</f>
        <v>0</v>
      </c>
      <c r="D83" s="81">
        <f>B83+C83</f>
        <v>0</v>
      </c>
      <c r="F83" s="348" t="s">
        <v>124</v>
      </c>
      <c r="G83" s="349"/>
      <c r="H83" s="349"/>
      <c r="I83" s="350"/>
      <c r="J83" s="303">
        <f>H20+N37+L47+K55+E65+D83</f>
        <v>0</v>
      </c>
      <c r="K83" s="304"/>
      <c r="S83" s="7"/>
      <c r="T83" s="7"/>
      <c r="U83" s="7"/>
    </row>
    <row r="84" spans="1:21" x14ac:dyDescent="0.25">
      <c r="G84" s="311" t="s">
        <v>122</v>
      </c>
      <c r="H84" s="311"/>
      <c r="I84" s="311"/>
      <c r="J84" s="312"/>
      <c r="S84" s="7"/>
      <c r="T84" s="7"/>
      <c r="U84" s="7"/>
    </row>
    <row r="85" spans="1:21" ht="15" customHeight="1" x14ac:dyDescent="0.25">
      <c r="A85" s="1"/>
    </row>
    <row r="86" spans="1:21" ht="53.1" customHeight="1" x14ac:dyDescent="0.25">
      <c r="A86" s="347" t="s">
        <v>66</v>
      </c>
      <c r="B86" s="347"/>
      <c r="C86" s="347"/>
      <c r="D86" s="347"/>
      <c r="E86" s="347"/>
      <c r="F86" s="347"/>
      <c r="G86" s="347"/>
      <c r="H86" s="347"/>
      <c r="I86" s="347"/>
      <c r="J86" s="347"/>
      <c r="K86" s="347"/>
      <c r="L86" s="347"/>
      <c r="M86" s="347"/>
      <c r="N86" s="347"/>
      <c r="O86" s="198"/>
      <c r="P86" s="198"/>
      <c r="Q86" s="198"/>
      <c r="R86" s="198"/>
      <c r="S86" s="198"/>
      <c r="T86" s="198"/>
      <c r="U86" s="198"/>
    </row>
    <row r="87" spans="1:21" ht="13.65" customHeight="1" x14ac:dyDescent="0.25">
      <c r="A87" s="156"/>
      <c r="B87" s="156"/>
      <c r="C87" s="156"/>
      <c r="D87" s="156"/>
      <c r="E87" s="156"/>
      <c r="F87" s="156"/>
      <c r="G87" s="156"/>
      <c r="H87" s="156"/>
      <c r="I87" s="156"/>
      <c r="J87" s="156"/>
      <c r="N87" s="156"/>
      <c r="O87" s="156"/>
      <c r="P87" s="156"/>
      <c r="Q87" s="156"/>
      <c r="R87" s="156"/>
      <c r="S87" s="156"/>
      <c r="T87" s="156"/>
      <c r="U87" s="156"/>
    </row>
    <row r="88" spans="1:21" s="5" customFormat="1" ht="15" customHeight="1" x14ac:dyDescent="0.25">
      <c r="A88" s="105"/>
      <c r="B88" s="105"/>
      <c r="C88" s="105"/>
      <c r="D88" s="105"/>
      <c r="E88" s="105"/>
      <c r="F88" s="105"/>
      <c r="G88" s="310"/>
      <c r="H88" s="310"/>
      <c r="I88" s="135"/>
      <c r="J88" s="105"/>
      <c r="N88" s="30"/>
      <c r="O88" s="28"/>
      <c r="P88" s="28"/>
      <c r="Q88" s="28"/>
      <c r="R88" s="30"/>
      <c r="S88" s="30"/>
      <c r="T88" s="30"/>
      <c r="U88" s="30"/>
    </row>
    <row r="89" spans="1:21" ht="15" customHeight="1" x14ac:dyDescent="0.25">
      <c r="A89" s="105"/>
      <c r="B89" s="105"/>
      <c r="C89" s="105"/>
      <c r="D89" s="105"/>
      <c r="E89" s="105"/>
      <c r="F89" s="105"/>
      <c r="G89" s="136"/>
      <c r="H89" s="136"/>
      <c r="I89" s="136"/>
      <c r="J89" s="105"/>
      <c r="N89" s="30"/>
      <c r="O89" s="105"/>
      <c r="P89" s="105"/>
      <c r="Q89" s="105"/>
      <c r="R89" s="105"/>
      <c r="S89" s="105"/>
      <c r="T89" s="105"/>
      <c r="U89" s="105"/>
    </row>
    <row r="90" spans="1:21" ht="15" customHeight="1" x14ac:dyDescent="0.25">
      <c r="A90" s="105"/>
      <c r="B90" s="105"/>
      <c r="C90" s="105"/>
      <c r="D90" s="105"/>
      <c r="E90" s="105"/>
      <c r="F90" s="105"/>
      <c r="G90" s="136"/>
      <c r="H90" s="136"/>
      <c r="I90" s="136"/>
      <c r="J90" s="105"/>
      <c r="N90" s="105"/>
      <c r="O90" s="105"/>
      <c r="P90" s="105"/>
      <c r="Q90" s="105"/>
      <c r="R90" s="105"/>
      <c r="S90" s="105"/>
      <c r="T90" s="105"/>
      <c r="U90" s="105"/>
    </row>
    <row r="91" spans="1:21" ht="15" customHeight="1" x14ac:dyDescent="0.25">
      <c r="A91" s="105"/>
      <c r="B91" s="105"/>
      <c r="C91" s="105"/>
      <c r="D91" s="105"/>
      <c r="E91" s="105"/>
      <c r="F91" s="105"/>
      <c r="G91" s="136"/>
      <c r="H91" s="136"/>
      <c r="I91" s="136"/>
      <c r="J91" s="105"/>
      <c r="N91" s="105"/>
      <c r="O91" s="105"/>
      <c r="P91" s="105"/>
      <c r="Q91" s="105"/>
      <c r="R91" s="105"/>
      <c r="S91" s="105"/>
      <c r="T91" s="105"/>
      <c r="U91" s="105"/>
    </row>
    <row r="92" spans="1:21" x14ac:dyDescent="0.25">
      <c r="G92" s="136" t="s">
        <v>68</v>
      </c>
      <c r="H92" s="136"/>
      <c r="I92" s="136"/>
    </row>
  </sheetData>
  <mergeCells count="44">
    <mergeCell ref="A3:N3"/>
    <mergeCell ref="A5:N5"/>
    <mergeCell ref="A2:N2"/>
    <mergeCell ref="A86:N86"/>
    <mergeCell ref="F83:I83"/>
    <mergeCell ref="A4:C4"/>
    <mergeCell ref="D4:N4"/>
    <mergeCell ref="J25:M25"/>
    <mergeCell ref="B27:M27"/>
    <mergeCell ref="H11:L11"/>
    <mergeCell ref="H12:M12"/>
    <mergeCell ref="B32:M32"/>
    <mergeCell ref="F42:K42"/>
    <mergeCell ref="B70:C70"/>
    <mergeCell ref="B59:B60"/>
    <mergeCell ref="C50:E50"/>
    <mergeCell ref="A7:A8"/>
    <mergeCell ref="B7:G7"/>
    <mergeCell ref="B10:G10"/>
    <mergeCell ref="B15:G15"/>
    <mergeCell ref="B41:K41"/>
    <mergeCell ref="I20:K20"/>
    <mergeCell ref="B25:E25"/>
    <mergeCell ref="F25:I25"/>
    <mergeCell ref="A58:B58"/>
    <mergeCell ref="C42:E42"/>
    <mergeCell ref="B49:J49"/>
    <mergeCell ref="F50:J50"/>
    <mergeCell ref="F43:G43"/>
    <mergeCell ref="J43:K43"/>
    <mergeCell ref="H43:I43"/>
    <mergeCell ref="A68:A69"/>
    <mergeCell ref="B68:C68"/>
    <mergeCell ref="C59:D59"/>
    <mergeCell ref="G88:H88"/>
    <mergeCell ref="G84:J84"/>
    <mergeCell ref="J83:K83"/>
    <mergeCell ref="B71:C71"/>
    <mergeCell ref="B78:C78"/>
    <mergeCell ref="A65:B65"/>
    <mergeCell ref="A62:B62"/>
    <mergeCell ref="A63:B63"/>
    <mergeCell ref="A64:B64"/>
    <mergeCell ref="C61:D61"/>
  </mergeCells>
  <pageMargins left="0.23622047244094491" right="0.23622047244094491" top="0.74803149606299213" bottom="0.74803149606299213" header="0.31496062992125984" footer="0.31496062992125984"/>
  <pageSetup paperSize="8" scale="56" orientation="portrait" cellComments="asDisplayed" copies="2" r:id="rId1"/>
  <headerFooter>
    <oddHeader>Page &amp;P&amp;R&amp;F</oddHeader>
    <oddFooter>Page &amp;P&amp;R&amp;F</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T108"/>
  <sheetViews>
    <sheetView zoomScale="86" zoomScaleNormal="86" workbookViewId="0">
      <selection activeCell="D3" sqref="D3"/>
    </sheetView>
  </sheetViews>
  <sheetFormatPr baseColWidth="10" defaultColWidth="10.88671875" defaultRowHeight="100.5" customHeight="1" x14ac:dyDescent="0.25"/>
  <cols>
    <col min="1" max="1" width="33.33203125" style="4" customWidth="1"/>
    <col min="2" max="2" width="23.33203125" style="4" customWidth="1"/>
    <col min="3" max="3" width="16.88671875" style="4" customWidth="1"/>
    <col min="4" max="4" width="34" style="4" customWidth="1"/>
    <col min="5" max="5" width="22.109375" style="4" customWidth="1"/>
    <col min="6" max="6" width="14.33203125" style="4" customWidth="1"/>
    <col min="7" max="7" width="15.109375" style="4" customWidth="1"/>
    <col min="8" max="8" width="26.44140625" style="4" customWidth="1"/>
    <col min="9" max="11" width="10.88671875" style="4"/>
    <col min="12" max="12" width="13.44140625" style="4" bestFit="1" customWidth="1"/>
    <col min="13" max="13" width="12" style="4" customWidth="1"/>
    <col min="14" max="14" width="13.44140625" style="4" customWidth="1"/>
    <col min="15" max="17" width="10.88671875" style="4"/>
    <col min="18" max="18" width="14" style="4" customWidth="1"/>
    <col min="19" max="16384" width="10.88671875" style="4"/>
  </cols>
  <sheetData>
    <row r="1" spans="1:20" ht="62.4" customHeight="1" x14ac:dyDescent="0.25">
      <c r="A1" s="296" t="s">
        <v>158</v>
      </c>
      <c r="B1" s="296"/>
      <c r="C1" s="296"/>
      <c r="D1" s="296"/>
      <c r="E1" s="296"/>
      <c r="F1" s="296"/>
      <c r="G1" s="296"/>
      <c r="H1" s="296"/>
      <c r="I1" s="150"/>
      <c r="J1" s="150"/>
      <c r="K1" s="150"/>
      <c r="L1" s="150"/>
      <c r="M1" s="150"/>
      <c r="N1" s="150"/>
      <c r="O1" s="150"/>
      <c r="P1" s="150"/>
      <c r="Q1" s="150"/>
      <c r="R1" s="150"/>
      <c r="S1" s="150"/>
      <c r="T1" s="150"/>
    </row>
    <row r="2" spans="1:20" ht="98.4" customHeight="1" x14ac:dyDescent="0.25">
      <c r="A2" s="295" t="s">
        <v>162</v>
      </c>
      <c r="B2" s="295"/>
      <c r="C2" s="295"/>
      <c r="D2" s="295"/>
      <c r="E2" s="295"/>
      <c r="F2" s="295"/>
      <c r="G2" s="295"/>
      <c r="H2" s="295"/>
      <c r="I2" s="149"/>
      <c r="J2" s="149"/>
      <c r="K2" s="149"/>
      <c r="L2" s="149"/>
      <c r="M2" s="149"/>
      <c r="N2" s="149"/>
      <c r="O2" s="149"/>
      <c r="P2" s="149"/>
      <c r="Q2" s="149"/>
      <c r="R2" s="149"/>
      <c r="S2" s="149"/>
      <c r="T2" s="149"/>
    </row>
    <row r="3" spans="1:20" ht="39" customHeight="1" x14ac:dyDescent="0.25">
      <c r="A3" s="301"/>
      <c r="B3" s="301"/>
      <c r="C3" s="151"/>
      <c r="D3" s="151"/>
      <c r="E3" s="151"/>
      <c r="F3" s="151"/>
      <c r="G3" s="151"/>
      <c r="H3" s="151"/>
      <c r="I3" s="151"/>
      <c r="J3" s="151"/>
      <c r="K3" s="151"/>
      <c r="L3" s="151"/>
      <c r="M3" s="151"/>
      <c r="N3" s="148"/>
      <c r="O3" s="148"/>
      <c r="P3" s="148"/>
    </row>
    <row r="4" spans="1:20" ht="24.75" customHeight="1" x14ac:dyDescent="0.25">
      <c r="A4" s="302" t="s">
        <v>159</v>
      </c>
      <c r="B4" s="302"/>
      <c r="C4" s="302"/>
      <c r="D4" s="302"/>
      <c r="E4" s="302"/>
      <c r="F4" s="302"/>
      <c r="G4" s="302"/>
      <c r="H4" s="302"/>
      <c r="I4" s="151"/>
      <c r="J4" s="151"/>
      <c r="K4" s="151"/>
      <c r="L4" s="151"/>
    </row>
    <row r="5" spans="1:20" ht="15" customHeight="1" thickBot="1" x14ac:dyDescent="0.3">
      <c r="A5" s="161"/>
      <c r="B5" s="161"/>
      <c r="C5" s="161"/>
      <c r="D5" s="161"/>
      <c r="E5" s="161"/>
      <c r="F5" s="161"/>
      <c r="G5" s="161"/>
      <c r="H5" s="161"/>
      <c r="I5" s="151"/>
      <c r="J5" s="151"/>
      <c r="K5" s="151"/>
      <c r="L5" s="151"/>
    </row>
    <row r="6" spans="1:20" ht="17.399999999999999" x14ac:dyDescent="0.25">
      <c r="A6" s="370" t="s">
        <v>69</v>
      </c>
      <c r="B6" s="371"/>
      <c r="C6" s="371"/>
      <c r="D6" s="371"/>
      <c r="E6" s="371"/>
      <c r="F6" s="371"/>
      <c r="G6" s="371"/>
      <c r="H6" s="372"/>
      <c r="I6" s="172"/>
      <c r="J6" s="138"/>
    </row>
    <row r="7" spans="1:20" ht="29.25" customHeight="1" x14ac:dyDescent="0.25">
      <c r="A7" s="373" t="s">
        <v>70</v>
      </c>
      <c r="B7" s="374"/>
      <c r="C7" s="374"/>
      <c r="D7" s="374"/>
      <c r="E7" s="203" t="s">
        <v>126</v>
      </c>
      <c r="F7" s="203" t="s">
        <v>127</v>
      </c>
      <c r="G7" s="203" t="s">
        <v>71</v>
      </c>
      <c r="H7" s="204" t="s">
        <v>128</v>
      </c>
      <c r="I7" s="202"/>
      <c r="J7" s="173"/>
    </row>
    <row r="8" spans="1:20" ht="13.8" x14ac:dyDescent="0.25">
      <c r="A8" s="205" t="s">
        <v>129</v>
      </c>
      <c r="B8" s="206"/>
      <c r="C8" s="286"/>
      <c r="D8" s="287"/>
      <c r="E8" s="207" t="s">
        <v>72</v>
      </c>
      <c r="F8" s="208"/>
      <c r="G8" s="207">
        <v>50</v>
      </c>
      <c r="H8" s="209">
        <f t="shared" ref="H8:H17" si="0">F8*G8</f>
        <v>0</v>
      </c>
      <c r="I8" s="139"/>
      <c r="J8" s="139"/>
    </row>
    <row r="9" spans="1:20" ht="13.8" x14ac:dyDescent="0.25">
      <c r="A9" s="363" t="s">
        <v>73</v>
      </c>
      <c r="B9" s="364"/>
      <c r="C9" s="364"/>
      <c r="D9" s="364"/>
      <c r="E9" s="207" t="s">
        <v>74</v>
      </c>
      <c r="F9" s="210"/>
      <c r="G9" s="207">
        <v>25</v>
      </c>
      <c r="H9" s="211">
        <f t="shared" si="0"/>
        <v>0</v>
      </c>
      <c r="I9" s="139"/>
      <c r="J9" s="139"/>
    </row>
    <row r="10" spans="1:20" ht="13.8" x14ac:dyDescent="0.25">
      <c r="A10" s="363" t="s">
        <v>75</v>
      </c>
      <c r="B10" s="364"/>
      <c r="C10" s="364"/>
      <c r="D10" s="364"/>
      <c r="E10" s="207" t="s">
        <v>76</v>
      </c>
      <c r="F10" s="212"/>
      <c r="G10" s="207">
        <v>33</v>
      </c>
      <c r="H10" s="211">
        <f t="shared" si="0"/>
        <v>0</v>
      </c>
      <c r="I10" s="139"/>
      <c r="J10" s="139"/>
    </row>
    <row r="11" spans="1:20" ht="13.8" x14ac:dyDescent="0.25">
      <c r="A11" s="367" t="s">
        <v>130</v>
      </c>
      <c r="B11" s="368"/>
      <c r="C11" s="368"/>
      <c r="D11" s="368"/>
      <c r="E11" s="207" t="s">
        <v>77</v>
      </c>
      <c r="F11" s="208"/>
      <c r="G11" s="207">
        <v>10</v>
      </c>
      <c r="H11" s="211">
        <f t="shared" si="0"/>
        <v>0</v>
      </c>
      <c r="I11" s="139"/>
      <c r="J11" s="139"/>
    </row>
    <row r="12" spans="1:20" ht="13.8" x14ac:dyDescent="0.25">
      <c r="A12" s="229" t="s">
        <v>131</v>
      </c>
      <c r="B12" s="223"/>
      <c r="C12" s="223"/>
      <c r="D12" s="220"/>
      <c r="E12" s="213" t="s">
        <v>78</v>
      </c>
      <c r="F12" s="214"/>
      <c r="G12" s="276">
        <v>6</v>
      </c>
      <c r="H12" s="211">
        <f t="shared" si="0"/>
        <v>0</v>
      </c>
      <c r="I12" s="139"/>
      <c r="J12" s="139"/>
    </row>
    <row r="13" spans="1:20" s="167" customFormat="1" ht="15.9" customHeight="1" x14ac:dyDescent="0.25">
      <c r="A13" s="378" t="s">
        <v>79</v>
      </c>
      <c r="B13" s="379"/>
      <c r="C13" s="288"/>
      <c r="D13" s="221"/>
      <c r="E13" s="213" t="s">
        <v>78</v>
      </c>
      <c r="F13" s="214"/>
      <c r="G13" s="276">
        <v>6</v>
      </c>
      <c r="H13" s="211">
        <f t="shared" si="0"/>
        <v>0</v>
      </c>
      <c r="I13" s="153"/>
      <c r="J13" s="153"/>
      <c r="K13" s="152"/>
      <c r="L13" s="152"/>
      <c r="M13" s="152"/>
      <c r="N13" s="152"/>
      <c r="O13" s="152"/>
      <c r="P13" s="152"/>
      <c r="Q13" s="152"/>
      <c r="R13" s="152"/>
    </row>
    <row r="14" spans="1:20" s="167" customFormat="1" ht="13.8" x14ac:dyDescent="0.25">
      <c r="A14" s="229" t="s">
        <v>131</v>
      </c>
      <c r="B14" s="223"/>
      <c r="C14" s="223"/>
      <c r="D14" s="220"/>
      <c r="E14" s="213" t="s">
        <v>80</v>
      </c>
      <c r="F14" s="214"/>
      <c r="G14" s="276">
        <v>6</v>
      </c>
      <c r="H14" s="211">
        <f t="shared" si="0"/>
        <v>0</v>
      </c>
      <c r="I14" s="153"/>
      <c r="J14" s="152"/>
      <c r="K14" s="152"/>
      <c r="L14" s="152"/>
      <c r="M14" s="152"/>
      <c r="N14" s="152"/>
      <c r="O14" s="152"/>
      <c r="P14" s="152"/>
      <c r="Q14" s="152"/>
      <c r="R14" s="152"/>
    </row>
    <row r="15" spans="1:20" s="167" customFormat="1" ht="15.9" customHeight="1" x14ac:dyDescent="0.25">
      <c r="A15" s="378" t="s">
        <v>79</v>
      </c>
      <c r="B15" s="379"/>
      <c r="C15" s="288"/>
      <c r="D15" s="221"/>
      <c r="E15" s="213" t="s">
        <v>81</v>
      </c>
      <c r="F15" s="214"/>
      <c r="G15" s="276">
        <v>6</v>
      </c>
      <c r="H15" s="211">
        <f t="shared" si="0"/>
        <v>0</v>
      </c>
      <c r="I15" s="153"/>
      <c r="J15" s="153"/>
      <c r="K15" s="152"/>
      <c r="L15" s="152"/>
      <c r="M15" s="152"/>
      <c r="N15" s="152"/>
      <c r="O15" s="152"/>
      <c r="P15" s="152"/>
      <c r="Q15" s="152"/>
      <c r="R15" s="152"/>
    </row>
    <row r="16" spans="1:20" s="167" customFormat="1" ht="14.25" customHeight="1" x14ac:dyDescent="0.25">
      <c r="A16" s="226" t="s">
        <v>82</v>
      </c>
      <c r="B16" s="224"/>
      <c r="C16" s="288"/>
      <c r="D16" s="221"/>
      <c r="E16" s="213" t="s">
        <v>125</v>
      </c>
      <c r="F16" s="214"/>
      <c r="G16" s="276">
        <v>1</v>
      </c>
      <c r="H16" s="211">
        <f t="shared" si="0"/>
        <v>0</v>
      </c>
      <c r="I16" s="153"/>
      <c r="J16" s="152"/>
      <c r="K16" s="152"/>
      <c r="L16" s="152"/>
      <c r="M16" s="152"/>
      <c r="N16" s="152"/>
      <c r="O16" s="152"/>
      <c r="P16" s="152"/>
      <c r="Q16" s="152"/>
      <c r="R16" s="152"/>
    </row>
    <row r="17" spans="1:18" s="168" customFormat="1" ht="14.25" customHeight="1" thickBot="1" x14ac:dyDescent="0.3">
      <c r="A17" s="227" t="s">
        <v>83</v>
      </c>
      <c r="B17" s="225"/>
      <c r="C17" s="289"/>
      <c r="D17" s="222"/>
      <c r="E17" s="217" t="s">
        <v>125</v>
      </c>
      <c r="F17" s="218"/>
      <c r="G17" s="278">
        <v>1</v>
      </c>
      <c r="H17" s="219">
        <f t="shared" si="0"/>
        <v>0</v>
      </c>
      <c r="I17" s="139"/>
      <c r="J17" s="4"/>
      <c r="K17" s="4"/>
      <c r="L17" s="4"/>
      <c r="M17" s="4"/>
      <c r="N17" s="4"/>
      <c r="O17" s="4"/>
      <c r="P17" s="4"/>
      <c r="Q17" s="4"/>
      <c r="R17" s="4"/>
    </row>
    <row r="18" spans="1:18" s="152" customFormat="1" ht="17.100000000000001" customHeight="1" thickBot="1" x14ac:dyDescent="0.3">
      <c r="A18" s="369"/>
      <c r="B18" s="369"/>
      <c r="C18" s="369"/>
      <c r="D18" s="369"/>
      <c r="E18" s="369"/>
      <c r="F18" s="369"/>
      <c r="G18" s="143" t="s">
        <v>18</v>
      </c>
      <c r="H18" s="144">
        <f>SUM(H8:H17)</f>
        <v>0</v>
      </c>
      <c r="I18" s="153"/>
      <c r="J18" s="153"/>
    </row>
    <row r="19" spans="1:18" s="152" customFormat="1" ht="17.100000000000001" customHeight="1" x14ac:dyDescent="0.25">
      <c r="A19" s="170"/>
      <c r="B19" s="170"/>
      <c r="C19" s="170"/>
      <c r="D19" s="170"/>
      <c r="E19" s="170"/>
      <c r="F19" s="170"/>
      <c r="G19" s="232"/>
      <c r="H19" s="233"/>
      <c r="I19" s="153"/>
      <c r="J19" s="153"/>
    </row>
    <row r="20" spans="1:18" ht="6.9" customHeight="1" thickBot="1" x14ac:dyDescent="0.3">
      <c r="A20" s="140"/>
      <c r="B20" s="140"/>
      <c r="C20" s="140"/>
      <c r="D20" s="140"/>
      <c r="E20" s="140"/>
      <c r="F20" s="140"/>
      <c r="G20" s="140"/>
      <c r="H20" s="140"/>
      <c r="I20" s="139"/>
      <c r="J20" s="139"/>
    </row>
    <row r="21" spans="1:18" ht="31.2" x14ac:dyDescent="0.25">
      <c r="A21" s="236" t="s">
        <v>84</v>
      </c>
      <c r="B21" s="244"/>
      <c r="C21" s="246"/>
      <c r="D21" s="245"/>
      <c r="E21" s="237" t="s">
        <v>126</v>
      </c>
      <c r="F21" s="237" t="s">
        <v>127</v>
      </c>
      <c r="G21" s="237" t="s">
        <v>71</v>
      </c>
      <c r="H21" s="238" t="s">
        <v>128</v>
      </c>
      <c r="I21" s="202"/>
      <c r="J21" s="173"/>
    </row>
    <row r="22" spans="1:18" ht="13.8" x14ac:dyDescent="0.25">
      <c r="A22" s="363" t="s">
        <v>85</v>
      </c>
      <c r="B22" s="364"/>
      <c r="C22" s="364"/>
      <c r="D22" s="364"/>
      <c r="E22" s="207" t="s">
        <v>86</v>
      </c>
      <c r="F22" s="208"/>
      <c r="G22" s="207">
        <v>40</v>
      </c>
      <c r="H22" s="251">
        <f t="shared" ref="H22:H39" si="1">F22*G22</f>
        <v>0</v>
      </c>
      <c r="I22" s="139"/>
      <c r="J22" s="139"/>
    </row>
    <row r="23" spans="1:18" ht="13.8" x14ac:dyDescent="0.25">
      <c r="A23" s="365" t="s">
        <v>87</v>
      </c>
      <c r="B23" s="366"/>
      <c r="C23" s="242"/>
      <c r="D23" s="241"/>
      <c r="E23" s="207" t="s">
        <v>86</v>
      </c>
      <c r="F23" s="208"/>
      <c r="G23" s="207">
        <v>50</v>
      </c>
      <c r="H23" s="251">
        <f t="shared" si="1"/>
        <v>0</v>
      </c>
      <c r="I23" s="139"/>
      <c r="J23" s="139"/>
    </row>
    <row r="24" spans="1:18" ht="13.8" x14ac:dyDescent="0.25">
      <c r="A24" s="240" t="s">
        <v>88</v>
      </c>
      <c r="B24" s="242"/>
      <c r="C24" s="242"/>
      <c r="D24" s="241"/>
      <c r="E24" s="207" t="s">
        <v>86</v>
      </c>
      <c r="F24" s="208"/>
      <c r="G24" s="207">
        <v>20</v>
      </c>
      <c r="H24" s="251">
        <f t="shared" si="1"/>
        <v>0</v>
      </c>
      <c r="I24" s="139"/>
      <c r="J24" s="139"/>
    </row>
    <row r="25" spans="1:18" ht="13.8" x14ac:dyDescent="0.25">
      <c r="A25" s="365" t="s">
        <v>89</v>
      </c>
      <c r="B25" s="366"/>
      <c r="C25" s="242"/>
      <c r="D25" s="241"/>
      <c r="E25" s="207" t="s">
        <v>86</v>
      </c>
      <c r="F25" s="208"/>
      <c r="G25" s="207">
        <v>50</v>
      </c>
      <c r="H25" s="251">
        <f t="shared" si="1"/>
        <v>0</v>
      </c>
      <c r="I25" s="139"/>
      <c r="J25" s="139"/>
    </row>
    <row r="26" spans="1:18" ht="13.8" x14ac:dyDescent="0.25">
      <c r="A26" s="365" t="s">
        <v>90</v>
      </c>
      <c r="B26" s="366"/>
      <c r="C26" s="242"/>
      <c r="D26" s="241"/>
      <c r="E26" s="207" t="s">
        <v>86</v>
      </c>
      <c r="F26" s="208"/>
      <c r="G26" s="207">
        <v>50</v>
      </c>
      <c r="H26" s="251">
        <f t="shared" si="1"/>
        <v>0</v>
      </c>
      <c r="I26" s="139"/>
      <c r="J26" s="139"/>
    </row>
    <row r="27" spans="1:18" ht="13.8" x14ac:dyDescent="0.25">
      <c r="A27" s="365" t="s">
        <v>91</v>
      </c>
      <c r="B27" s="366"/>
      <c r="C27" s="242"/>
      <c r="D27" s="241"/>
      <c r="E27" s="207" t="s">
        <v>86</v>
      </c>
      <c r="F27" s="208"/>
      <c r="G27" s="207">
        <v>50</v>
      </c>
      <c r="H27" s="251">
        <f t="shared" si="1"/>
        <v>0</v>
      </c>
      <c r="I27" s="139"/>
      <c r="J27" s="139"/>
    </row>
    <row r="28" spans="1:18" ht="13.8" x14ac:dyDescent="0.25">
      <c r="A28" s="240" t="s">
        <v>92</v>
      </c>
      <c r="B28" s="243"/>
      <c r="C28" s="242"/>
      <c r="D28" s="241"/>
      <c r="E28" s="207" t="s">
        <v>86</v>
      </c>
      <c r="F28" s="208"/>
      <c r="G28" s="207">
        <v>50</v>
      </c>
      <c r="H28" s="251">
        <f t="shared" si="1"/>
        <v>0</v>
      </c>
      <c r="I28" s="139"/>
      <c r="J28" s="139"/>
    </row>
    <row r="29" spans="1:18" ht="13.8" x14ac:dyDescent="0.25">
      <c r="A29" s="240" t="s">
        <v>93</v>
      </c>
      <c r="B29" s="242"/>
      <c r="C29" s="242"/>
      <c r="D29" s="241"/>
      <c r="E29" s="207" t="s">
        <v>86</v>
      </c>
      <c r="F29" s="208"/>
      <c r="G29" s="207">
        <v>50</v>
      </c>
      <c r="H29" s="251">
        <f t="shared" si="1"/>
        <v>0</v>
      </c>
      <c r="I29" s="139"/>
      <c r="J29" s="139"/>
    </row>
    <row r="30" spans="1:18" ht="13.8" x14ac:dyDescent="0.25">
      <c r="A30" s="240" t="s">
        <v>94</v>
      </c>
      <c r="B30" s="242"/>
      <c r="C30" s="242"/>
      <c r="D30" s="241"/>
      <c r="E30" s="207" t="s">
        <v>86</v>
      </c>
      <c r="F30" s="208"/>
      <c r="G30" s="207">
        <v>50</v>
      </c>
      <c r="H30" s="251">
        <f t="shared" si="1"/>
        <v>0</v>
      </c>
      <c r="I30" s="139"/>
      <c r="J30" s="139"/>
    </row>
    <row r="31" spans="1:18" ht="13.8" x14ac:dyDescent="0.25">
      <c r="A31" s="240" t="s">
        <v>95</v>
      </c>
      <c r="B31" s="242"/>
      <c r="C31" s="242"/>
      <c r="D31" s="241"/>
      <c r="E31" s="207" t="s">
        <v>86</v>
      </c>
      <c r="F31" s="208"/>
      <c r="G31" s="207">
        <v>50</v>
      </c>
      <c r="H31" s="251">
        <f t="shared" si="1"/>
        <v>0</v>
      </c>
      <c r="I31" s="139"/>
      <c r="J31" s="139"/>
    </row>
    <row r="32" spans="1:18" ht="13.8" x14ac:dyDescent="0.25">
      <c r="A32" s="240" t="s">
        <v>96</v>
      </c>
      <c r="B32" s="242"/>
      <c r="C32" s="242"/>
      <c r="D32" s="241"/>
      <c r="E32" s="207" t="s">
        <v>86</v>
      </c>
      <c r="F32" s="208"/>
      <c r="G32" s="207">
        <v>10</v>
      </c>
      <c r="H32" s="251">
        <f t="shared" si="1"/>
        <v>0</v>
      </c>
      <c r="I32" s="139"/>
      <c r="J32" s="139"/>
    </row>
    <row r="33" spans="1:18" ht="13.8" x14ac:dyDescent="0.25">
      <c r="A33" s="363" t="s">
        <v>73</v>
      </c>
      <c r="B33" s="364"/>
      <c r="C33" s="364"/>
      <c r="D33" s="364"/>
      <c r="E33" s="239" t="s">
        <v>74</v>
      </c>
      <c r="F33" s="210"/>
      <c r="G33" s="239">
        <v>10</v>
      </c>
      <c r="H33" s="251">
        <f t="shared" si="1"/>
        <v>0</v>
      </c>
      <c r="I33" s="139"/>
      <c r="J33" s="139"/>
    </row>
    <row r="34" spans="1:18" s="152" customFormat="1" ht="13.8" x14ac:dyDescent="0.25">
      <c r="A34" s="249" t="s">
        <v>132</v>
      </c>
      <c r="B34" s="250"/>
      <c r="C34" s="223"/>
      <c r="D34" s="220"/>
      <c r="E34" s="213" t="s">
        <v>78</v>
      </c>
      <c r="F34" s="214"/>
      <c r="G34" s="207">
        <v>10</v>
      </c>
      <c r="H34" s="251">
        <f t="shared" si="1"/>
        <v>0</v>
      </c>
      <c r="I34" s="153"/>
    </row>
    <row r="35" spans="1:18" s="152" customFormat="1" ht="15.9" customHeight="1" x14ac:dyDescent="0.25">
      <c r="A35" s="380" t="s">
        <v>97</v>
      </c>
      <c r="B35" s="381"/>
      <c r="C35" s="288"/>
      <c r="D35" s="221"/>
      <c r="E35" s="213" t="s">
        <v>78</v>
      </c>
      <c r="F35" s="214"/>
      <c r="G35" s="207">
        <v>5</v>
      </c>
      <c r="H35" s="251">
        <f t="shared" si="1"/>
        <v>0</v>
      </c>
      <c r="I35" s="153"/>
    </row>
    <row r="36" spans="1:18" s="152" customFormat="1" ht="13.8" x14ac:dyDescent="0.25">
      <c r="A36" s="249" t="s">
        <v>132</v>
      </c>
      <c r="B36" s="250"/>
      <c r="C36" s="223"/>
      <c r="D36" s="220"/>
      <c r="E36" s="213" t="s">
        <v>81</v>
      </c>
      <c r="F36" s="214"/>
      <c r="G36" s="207">
        <v>10</v>
      </c>
      <c r="H36" s="251">
        <f t="shared" si="1"/>
        <v>0</v>
      </c>
      <c r="I36" s="153"/>
    </row>
    <row r="37" spans="1:18" s="152" customFormat="1" ht="13.8" x14ac:dyDescent="0.25">
      <c r="A37" s="380" t="s">
        <v>98</v>
      </c>
      <c r="B37" s="381"/>
      <c r="C37" s="288"/>
      <c r="D37" s="221"/>
      <c r="E37" s="213" t="s">
        <v>81</v>
      </c>
      <c r="F37" s="214"/>
      <c r="G37" s="207">
        <v>5</v>
      </c>
      <c r="H37" s="251">
        <f t="shared" si="1"/>
        <v>0</v>
      </c>
      <c r="I37" s="153"/>
    </row>
    <row r="38" spans="1:18" s="152" customFormat="1" ht="15.9" customHeight="1" x14ac:dyDescent="0.25">
      <c r="A38" s="215" t="s">
        <v>82</v>
      </c>
      <c r="B38" s="247"/>
      <c r="C38" s="288"/>
      <c r="D38" s="221"/>
      <c r="E38" s="213" t="s">
        <v>125</v>
      </c>
      <c r="F38" s="214"/>
      <c r="G38" s="276">
        <v>1</v>
      </c>
      <c r="H38" s="251">
        <f t="shared" si="1"/>
        <v>0</v>
      </c>
      <c r="I38" s="153"/>
    </row>
    <row r="39" spans="1:18" s="168" customFormat="1" ht="14.25" customHeight="1" thickBot="1" x14ac:dyDescent="0.3">
      <c r="A39" s="216" t="s">
        <v>83</v>
      </c>
      <c r="B39" s="248"/>
      <c r="C39" s="289"/>
      <c r="D39" s="222"/>
      <c r="E39" s="217" t="s">
        <v>125</v>
      </c>
      <c r="F39" s="218"/>
      <c r="G39" s="278">
        <v>1</v>
      </c>
      <c r="H39" s="251">
        <f t="shared" si="1"/>
        <v>0</v>
      </c>
      <c r="I39" s="139"/>
      <c r="J39" s="4"/>
      <c r="K39" s="4"/>
      <c r="L39" s="4"/>
      <c r="M39" s="4"/>
      <c r="N39" s="4"/>
      <c r="O39" s="4"/>
      <c r="P39" s="4"/>
      <c r="Q39" s="4"/>
      <c r="R39" s="4"/>
    </row>
    <row r="40" spans="1:18" ht="15.6" thickBot="1" x14ac:dyDescent="0.3">
      <c r="A40" s="369"/>
      <c r="B40" s="369"/>
      <c r="C40" s="369"/>
      <c r="D40" s="369"/>
      <c r="E40" s="369"/>
      <c r="F40" s="369"/>
      <c r="G40" s="234" t="s">
        <v>42</v>
      </c>
      <c r="H40" s="235">
        <f>SUM(H22:H39)</f>
        <v>0</v>
      </c>
      <c r="I40" s="139"/>
    </row>
    <row r="41" spans="1:18" ht="15" x14ac:dyDescent="0.25">
      <c r="A41" s="170"/>
      <c r="B41" s="170"/>
      <c r="C41" s="170"/>
      <c r="D41" s="170"/>
      <c r="E41" s="170"/>
      <c r="F41" s="170"/>
      <c r="G41" s="232"/>
      <c r="H41" s="233"/>
      <c r="I41" s="139"/>
    </row>
    <row r="42" spans="1:18" ht="8.1" customHeight="1" thickBot="1" x14ac:dyDescent="0.3">
      <c r="A42" s="142"/>
      <c r="B42" s="142"/>
      <c r="C42" s="142"/>
      <c r="D42" s="142"/>
      <c r="E42" s="140"/>
      <c r="F42" s="140"/>
      <c r="G42" s="140"/>
      <c r="H42" s="140"/>
      <c r="I42" s="139"/>
      <c r="J42" s="139"/>
    </row>
    <row r="43" spans="1:18" ht="31.2" x14ac:dyDescent="0.25">
      <c r="A43" s="236" t="s">
        <v>99</v>
      </c>
      <c r="B43" s="244"/>
      <c r="C43" s="246"/>
      <c r="D43" s="245"/>
      <c r="E43" s="237" t="s">
        <v>126</v>
      </c>
      <c r="F43" s="237" t="s">
        <v>127</v>
      </c>
      <c r="G43" s="237" t="s">
        <v>71</v>
      </c>
      <c r="H43" s="238" t="s">
        <v>128</v>
      </c>
      <c r="I43" s="202"/>
    </row>
    <row r="44" spans="1:18" ht="13.8" x14ac:dyDescent="0.25">
      <c r="A44" s="390" t="s">
        <v>133</v>
      </c>
      <c r="B44" s="391"/>
      <c r="C44" s="391"/>
      <c r="D44" s="391"/>
      <c r="E44" s="284"/>
      <c r="F44" s="284"/>
      <c r="G44" s="284"/>
      <c r="H44" s="285"/>
      <c r="I44" s="139"/>
    </row>
    <row r="45" spans="1:18" ht="13.8" x14ac:dyDescent="0.25">
      <c r="A45" s="388" t="s">
        <v>134</v>
      </c>
      <c r="B45" s="389"/>
      <c r="C45" s="290"/>
      <c r="D45" s="292"/>
      <c r="E45" s="207" t="s">
        <v>100</v>
      </c>
      <c r="F45" s="208"/>
      <c r="G45" s="207">
        <v>50</v>
      </c>
      <c r="H45" s="251">
        <f>F45*G45</f>
        <v>0</v>
      </c>
      <c r="I45" s="139"/>
    </row>
    <row r="46" spans="1:18" ht="13.8" x14ac:dyDescent="0.25">
      <c r="A46" s="252" t="s">
        <v>135</v>
      </c>
      <c r="B46" s="253"/>
      <c r="C46" s="290"/>
      <c r="D46" s="292"/>
      <c r="E46" s="207" t="s">
        <v>100</v>
      </c>
      <c r="F46" s="208"/>
      <c r="G46" s="207">
        <v>40</v>
      </c>
      <c r="H46" s="251">
        <f>F46*G46</f>
        <v>0</v>
      </c>
      <c r="I46" s="139"/>
    </row>
    <row r="47" spans="1:18" ht="13.8" x14ac:dyDescent="0.25">
      <c r="A47" s="258" t="s">
        <v>101</v>
      </c>
      <c r="B47" s="259"/>
      <c r="C47" s="259"/>
      <c r="D47" s="292"/>
      <c r="E47" s="239" t="s">
        <v>102</v>
      </c>
      <c r="F47" s="254"/>
      <c r="G47" s="239">
        <v>20</v>
      </c>
      <c r="H47" s="251">
        <f>F47*G47</f>
        <v>0</v>
      </c>
      <c r="I47" s="139"/>
    </row>
    <row r="48" spans="1:18" ht="14.4" thickBot="1" x14ac:dyDescent="0.3">
      <c r="A48" s="386" t="s">
        <v>103</v>
      </c>
      <c r="B48" s="387"/>
      <c r="C48" s="291"/>
      <c r="D48" s="270"/>
      <c r="E48" s="283" t="s">
        <v>102</v>
      </c>
      <c r="F48" s="255"/>
      <c r="G48" s="256">
        <v>1</v>
      </c>
      <c r="H48" s="257">
        <f>F48*G48</f>
        <v>0</v>
      </c>
      <c r="I48" s="139"/>
    </row>
    <row r="49" spans="1:10" ht="15.6" thickBot="1" x14ac:dyDescent="0.3">
      <c r="A49" s="369"/>
      <c r="B49" s="369"/>
      <c r="C49" s="369"/>
      <c r="D49" s="369"/>
      <c r="E49" s="369"/>
      <c r="F49" s="369"/>
      <c r="G49" s="234" t="s">
        <v>53</v>
      </c>
      <c r="H49" s="235">
        <f>SUM(H45:H48)</f>
        <v>0</v>
      </c>
      <c r="I49" s="139"/>
    </row>
    <row r="50" spans="1:10" ht="15" x14ac:dyDescent="0.25">
      <c r="A50" s="170"/>
      <c r="B50" s="170"/>
      <c r="C50" s="170"/>
      <c r="D50" s="170"/>
      <c r="E50" s="170"/>
      <c r="F50" s="170"/>
      <c r="G50" s="230"/>
      <c r="H50" s="231"/>
      <c r="I50" s="139"/>
    </row>
    <row r="51" spans="1:10" ht="5.4" customHeight="1" thickBot="1" x14ac:dyDescent="0.3">
      <c r="A51" s="170"/>
      <c r="B51" s="170"/>
      <c r="C51" s="170"/>
      <c r="D51" s="170"/>
      <c r="E51" s="170"/>
      <c r="F51" s="170"/>
      <c r="G51" s="230"/>
      <c r="H51" s="231"/>
      <c r="I51" s="139"/>
    </row>
    <row r="52" spans="1:10" ht="34.200000000000003" customHeight="1" x14ac:dyDescent="0.25">
      <c r="A52" s="383" t="s">
        <v>143</v>
      </c>
      <c r="B52" s="384"/>
      <c r="C52" s="384"/>
      <c r="D52" s="385"/>
      <c r="E52" s="262" t="s">
        <v>126</v>
      </c>
      <c r="F52" s="262" t="s">
        <v>127</v>
      </c>
      <c r="G52" s="237" t="s">
        <v>71</v>
      </c>
      <c r="H52" s="238" t="s">
        <v>128</v>
      </c>
      <c r="I52" s="139"/>
    </row>
    <row r="53" spans="1:10" ht="13.8" x14ac:dyDescent="0.25">
      <c r="A53" s="226" t="s">
        <v>104</v>
      </c>
      <c r="B53" s="265"/>
      <c r="C53" s="293"/>
      <c r="D53" s="264"/>
      <c r="E53" s="207" t="s">
        <v>140</v>
      </c>
      <c r="F53" s="214"/>
      <c r="G53" s="207">
        <v>50</v>
      </c>
      <c r="H53" s="251">
        <f>F53*G53</f>
        <v>0</v>
      </c>
      <c r="I53" s="139"/>
    </row>
    <row r="54" spans="1:10" ht="13.8" x14ac:dyDescent="0.25">
      <c r="A54" s="226" t="s">
        <v>105</v>
      </c>
      <c r="B54" s="266"/>
      <c r="C54" s="242"/>
      <c r="D54" s="241"/>
      <c r="E54" s="207" t="s">
        <v>140</v>
      </c>
      <c r="F54" s="214"/>
      <c r="G54" s="207">
        <v>100</v>
      </c>
      <c r="H54" s="251">
        <f t="shared" ref="H54:H57" si="2">F54*G54</f>
        <v>0</v>
      </c>
      <c r="I54" s="139"/>
    </row>
    <row r="55" spans="1:10" ht="13.8" x14ac:dyDescent="0.25">
      <c r="A55" s="226" t="s">
        <v>106</v>
      </c>
      <c r="B55" s="267"/>
      <c r="C55" s="242"/>
      <c r="D55" s="241"/>
      <c r="E55" s="207" t="s">
        <v>140</v>
      </c>
      <c r="F55" s="214"/>
      <c r="G55" s="276">
        <v>1</v>
      </c>
      <c r="H55" s="251">
        <f t="shared" si="2"/>
        <v>0</v>
      </c>
      <c r="I55" s="139"/>
    </row>
    <row r="56" spans="1:10" ht="13.8" x14ac:dyDescent="0.25">
      <c r="A56" s="226" t="s">
        <v>107</v>
      </c>
      <c r="B56" s="268"/>
      <c r="C56" s="242"/>
      <c r="D56" s="241"/>
      <c r="E56" s="207" t="s">
        <v>140</v>
      </c>
      <c r="F56" s="263"/>
      <c r="G56" s="276">
        <v>1</v>
      </c>
      <c r="H56" s="251">
        <f t="shared" si="2"/>
        <v>0</v>
      </c>
      <c r="I56" s="139"/>
    </row>
    <row r="57" spans="1:10" ht="14.4" thickBot="1" x14ac:dyDescent="0.3">
      <c r="A57" s="227" t="s">
        <v>108</v>
      </c>
      <c r="B57" s="269"/>
      <c r="C57" s="294"/>
      <c r="D57" s="260"/>
      <c r="E57" s="256" t="s">
        <v>140</v>
      </c>
      <c r="F57" s="218"/>
      <c r="G57" s="278">
        <v>1</v>
      </c>
      <c r="H57" s="251">
        <f t="shared" si="2"/>
        <v>0</v>
      </c>
      <c r="I57" s="139"/>
    </row>
    <row r="58" spans="1:10" ht="16.2" thickBot="1" x14ac:dyDescent="0.35">
      <c r="A58" s="261" t="s">
        <v>136</v>
      </c>
      <c r="B58" s="165"/>
      <c r="C58" s="139"/>
      <c r="D58" s="139"/>
      <c r="E58" s="164"/>
      <c r="F58" s="166"/>
      <c r="G58" s="143" t="s">
        <v>57</v>
      </c>
      <c r="H58" s="145">
        <f>SUM(H53:H57)</f>
        <v>0</v>
      </c>
      <c r="I58" s="139"/>
    </row>
    <row r="59" spans="1:10" ht="13.8" x14ac:dyDescent="0.25"/>
    <row r="60" spans="1:10" ht="14.4" thickBot="1" x14ac:dyDescent="0.3">
      <c r="A60" s="146"/>
      <c r="B60" s="140"/>
      <c r="C60" s="140"/>
      <c r="D60" s="140"/>
      <c r="E60" s="140"/>
      <c r="F60" s="140"/>
      <c r="G60" s="140"/>
      <c r="H60" s="140"/>
      <c r="I60" s="139"/>
    </row>
    <row r="61" spans="1:10" ht="31.2" x14ac:dyDescent="0.25">
      <c r="A61" s="280" t="s">
        <v>144</v>
      </c>
      <c r="B61" s="246"/>
      <c r="C61" s="246"/>
      <c r="D61" s="245"/>
      <c r="E61" s="237" t="s">
        <v>126</v>
      </c>
      <c r="F61" s="237" t="s">
        <v>127</v>
      </c>
      <c r="G61" s="237" t="s">
        <v>71</v>
      </c>
      <c r="H61" s="238" t="s">
        <v>128</v>
      </c>
      <c r="I61" s="202"/>
    </row>
    <row r="62" spans="1:10" ht="13.8" x14ac:dyDescent="0.25">
      <c r="A62" s="365" t="s">
        <v>109</v>
      </c>
      <c r="B62" s="382"/>
      <c r="C62" s="366"/>
      <c r="D62" s="241"/>
      <c r="E62" s="207" t="s">
        <v>86</v>
      </c>
      <c r="F62" s="208"/>
      <c r="G62" s="207">
        <v>50</v>
      </c>
      <c r="H62" s="251">
        <f t="shared" ref="H62:H72" si="3">F62*G62</f>
        <v>0</v>
      </c>
      <c r="I62" s="139"/>
      <c r="J62" s="139"/>
    </row>
    <row r="63" spans="1:10" ht="13.8" x14ac:dyDescent="0.25">
      <c r="A63" s="365" t="s">
        <v>110</v>
      </c>
      <c r="B63" s="366"/>
      <c r="C63" s="242"/>
      <c r="D63" s="241"/>
      <c r="E63" s="276" t="s">
        <v>86</v>
      </c>
      <c r="F63" s="208"/>
      <c r="G63" s="276">
        <v>50</v>
      </c>
      <c r="H63" s="277">
        <f t="shared" si="3"/>
        <v>0</v>
      </c>
      <c r="I63" s="139"/>
      <c r="J63" s="139"/>
    </row>
    <row r="64" spans="1:10" ht="13.8" x14ac:dyDescent="0.25">
      <c r="A64" s="365" t="s">
        <v>111</v>
      </c>
      <c r="B64" s="366"/>
      <c r="C64" s="242"/>
      <c r="D64" s="241"/>
      <c r="E64" s="276" t="s">
        <v>86</v>
      </c>
      <c r="F64" s="208"/>
      <c r="G64" s="276">
        <v>20</v>
      </c>
      <c r="H64" s="277">
        <f t="shared" si="3"/>
        <v>0</v>
      </c>
      <c r="I64" s="139"/>
      <c r="J64" s="139"/>
    </row>
    <row r="65" spans="1:18" ht="13.8" x14ac:dyDescent="0.25">
      <c r="A65" s="365" t="s">
        <v>112</v>
      </c>
      <c r="B65" s="366"/>
      <c r="C65" s="242"/>
      <c r="D65" s="241"/>
      <c r="E65" s="276" t="s">
        <v>86</v>
      </c>
      <c r="F65" s="208"/>
      <c r="G65" s="276">
        <v>20</v>
      </c>
      <c r="H65" s="277">
        <f t="shared" si="3"/>
        <v>0</v>
      </c>
      <c r="I65" s="139"/>
      <c r="J65" s="139"/>
    </row>
    <row r="66" spans="1:18" ht="13.8" x14ac:dyDescent="0.25">
      <c r="A66" s="249" t="s">
        <v>138</v>
      </c>
      <c r="B66" s="250"/>
      <c r="C66" s="223"/>
      <c r="D66" s="220"/>
      <c r="E66" s="213" t="s">
        <v>78</v>
      </c>
      <c r="F66" s="214"/>
      <c r="G66" s="276">
        <v>5</v>
      </c>
      <c r="H66" s="277">
        <f t="shared" si="3"/>
        <v>0</v>
      </c>
      <c r="I66" s="139"/>
      <c r="J66" s="139"/>
    </row>
    <row r="67" spans="1:18" s="154" customFormat="1" ht="13.8" x14ac:dyDescent="0.25">
      <c r="A67" s="380" t="s">
        <v>113</v>
      </c>
      <c r="B67" s="381"/>
      <c r="C67" s="288"/>
      <c r="D67" s="221"/>
      <c r="E67" s="213" t="s">
        <v>78</v>
      </c>
      <c r="F67" s="214"/>
      <c r="G67" s="276">
        <v>5</v>
      </c>
      <c r="H67" s="277">
        <f t="shared" si="3"/>
        <v>0</v>
      </c>
      <c r="I67" s="139"/>
      <c r="J67" s="4"/>
      <c r="K67" s="4"/>
      <c r="L67" s="4"/>
      <c r="M67" s="4"/>
      <c r="N67" s="4"/>
      <c r="O67" s="4"/>
      <c r="P67" s="4"/>
      <c r="Q67" s="4"/>
      <c r="R67" s="4"/>
    </row>
    <row r="68" spans="1:18" s="154" customFormat="1" ht="15.9" customHeight="1" x14ac:dyDescent="0.25">
      <c r="A68" s="249" t="s">
        <v>139</v>
      </c>
      <c r="B68" s="250"/>
      <c r="C68" s="223"/>
      <c r="D68" s="220"/>
      <c r="E68" s="213" t="s">
        <v>81</v>
      </c>
      <c r="F68" s="214"/>
      <c r="G68" s="276">
        <v>5</v>
      </c>
      <c r="H68" s="277">
        <f t="shared" si="3"/>
        <v>0</v>
      </c>
      <c r="I68" s="139"/>
      <c r="J68" s="4"/>
      <c r="K68" s="4"/>
      <c r="L68" s="4"/>
      <c r="M68" s="4"/>
      <c r="N68" s="4"/>
      <c r="O68" s="4"/>
      <c r="P68" s="4"/>
      <c r="Q68" s="4"/>
      <c r="R68" s="4"/>
    </row>
    <row r="69" spans="1:18" ht="13.8" x14ac:dyDescent="0.25">
      <c r="A69" s="380" t="s">
        <v>114</v>
      </c>
      <c r="B69" s="381"/>
      <c r="C69" s="288"/>
      <c r="D69" s="221"/>
      <c r="E69" s="213" t="s">
        <v>81</v>
      </c>
      <c r="F69" s="214"/>
      <c r="G69" s="276">
        <v>5</v>
      </c>
      <c r="H69" s="277">
        <f t="shared" si="3"/>
        <v>0</v>
      </c>
      <c r="I69" s="139"/>
    </row>
    <row r="70" spans="1:18" ht="15.9" customHeight="1" x14ac:dyDescent="0.25">
      <c r="A70" s="215" t="s">
        <v>82</v>
      </c>
      <c r="B70" s="247"/>
      <c r="C70" s="288"/>
      <c r="D70" s="221"/>
      <c r="E70" s="213" t="s">
        <v>125</v>
      </c>
      <c r="F70" s="214"/>
      <c r="G70" s="276">
        <v>1</v>
      </c>
      <c r="H70" s="277">
        <f t="shared" si="3"/>
        <v>0</v>
      </c>
      <c r="I70" s="139"/>
    </row>
    <row r="71" spans="1:18" s="154" customFormat="1" ht="14.25" customHeight="1" x14ac:dyDescent="0.25">
      <c r="A71" s="215" t="s">
        <v>83</v>
      </c>
      <c r="B71" s="247"/>
      <c r="C71" s="288"/>
      <c r="D71" s="221"/>
      <c r="E71" s="213" t="s">
        <v>125</v>
      </c>
      <c r="F71" s="214"/>
      <c r="G71" s="276">
        <v>1</v>
      </c>
      <c r="H71" s="277">
        <f t="shared" si="3"/>
        <v>0</v>
      </c>
      <c r="I71" s="139"/>
      <c r="J71" s="4"/>
      <c r="K71" s="4"/>
      <c r="L71" s="4"/>
      <c r="M71" s="4"/>
      <c r="N71" s="4"/>
      <c r="O71" s="4"/>
      <c r="P71" s="4"/>
      <c r="Q71" s="4"/>
      <c r="R71" s="4"/>
    </row>
    <row r="72" spans="1:18" ht="14.4" thickBot="1" x14ac:dyDescent="0.3">
      <c r="A72" s="282" t="s">
        <v>137</v>
      </c>
      <c r="B72" s="281"/>
      <c r="C72" s="294"/>
      <c r="D72" s="260"/>
      <c r="E72" s="278" t="s">
        <v>86</v>
      </c>
      <c r="F72" s="255"/>
      <c r="G72" s="278">
        <v>5</v>
      </c>
      <c r="H72" s="279">
        <f t="shared" si="3"/>
        <v>0</v>
      </c>
      <c r="I72" s="139"/>
    </row>
    <row r="73" spans="1:18" ht="15.9" customHeight="1" thickBot="1" x14ac:dyDescent="0.3">
      <c r="A73" s="369"/>
      <c r="B73" s="369"/>
      <c r="C73" s="369"/>
      <c r="D73" s="369"/>
      <c r="E73" s="369"/>
      <c r="F73" s="369"/>
      <c r="G73" s="274" t="s">
        <v>120</v>
      </c>
      <c r="H73" s="275">
        <f>SUM(H62:H72)</f>
        <v>0</v>
      </c>
      <c r="I73" s="139"/>
    </row>
    <row r="74" spans="1:18" ht="15.9" customHeight="1" x14ac:dyDescent="0.25">
      <c r="A74" s="170"/>
      <c r="B74" s="170"/>
      <c r="C74" s="170"/>
      <c r="D74" s="170"/>
      <c r="E74" s="170"/>
      <c r="F74" s="170"/>
      <c r="G74" s="271"/>
      <c r="H74" s="272"/>
      <c r="I74" s="139"/>
    </row>
    <row r="75" spans="1:18" ht="6.9" customHeight="1" x14ac:dyDescent="0.25">
      <c r="A75" s="162"/>
      <c r="B75" s="162"/>
      <c r="C75" s="139"/>
      <c r="D75" s="139"/>
      <c r="E75" s="163"/>
      <c r="F75" s="163"/>
      <c r="G75" s="163"/>
      <c r="H75" s="139"/>
      <c r="I75" s="139"/>
    </row>
    <row r="76" spans="1:18" ht="15.6" x14ac:dyDescent="0.3">
      <c r="E76" s="375" t="s">
        <v>142</v>
      </c>
      <c r="F76" s="375"/>
      <c r="G76" s="376"/>
      <c r="H76" s="147">
        <f>SUM(H18+H40+H49+H58+H73)</f>
        <v>0</v>
      </c>
    </row>
    <row r="77" spans="1:18" ht="15.6" x14ac:dyDescent="0.3">
      <c r="E77" s="377" t="s">
        <v>141</v>
      </c>
      <c r="F77" s="377"/>
      <c r="G77" s="377"/>
      <c r="H77" s="273"/>
    </row>
    <row r="78" spans="1:18" ht="56.4" customHeight="1" x14ac:dyDescent="0.25">
      <c r="A78" s="347" t="s">
        <v>115</v>
      </c>
      <c r="B78" s="347"/>
      <c r="C78" s="347"/>
      <c r="D78" s="347"/>
      <c r="E78" s="347"/>
      <c r="F78" s="347"/>
      <c r="G78" s="347"/>
      <c r="H78" s="347"/>
      <c r="I78" s="228"/>
    </row>
    <row r="79" spans="1:18" ht="13.8" x14ac:dyDescent="0.25">
      <c r="A79" s="105"/>
      <c r="B79" s="105"/>
      <c r="C79" s="105"/>
      <c r="D79" s="105"/>
      <c r="E79" s="105"/>
      <c r="F79" s="171"/>
      <c r="G79" s="105"/>
      <c r="H79" s="105"/>
      <c r="I79" s="105"/>
    </row>
    <row r="80" spans="1:18" ht="13.8" x14ac:dyDescent="0.25">
      <c r="A80" s="105"/>
      <c r="B80" s="105"/>
      <c r="C80" s="105"/>
      <c r="D80" s="105"/>
      <c r="E80" s="105"/>
      <c r="F80" s="136"/>
      <c r="G80" s="105"/>
      <c r="H80" s="105"/>
      <c r="I80" s="105"/>
    </row>
    <row r="81" spans="1:9" ht="13.8" x14ac:dyDescent="0.25">
      <c r="A81" s="105"/>
      <c r="B81" s="105"/>
      <c r="C81" s="105"/>
      <c r="D81" s="105"/>
      <c r="E81" s="141"/>
      <c r="F81" s="136"/>
      <c r="G81" s="141"/>
      <c r="H81" s="105"/>
      <c r="I81" s="105"/>
    </row>
    <row r="82" spans="1:9" ht="13.8" x14ac:dyDescent="0.25">
      <c r="A82" s="105"/>
      <c r="B82" s="105"/>
      <c r="C82" s="105"/>
      <c r="D82" s="105"/>
      <c r="E82" s="105"/>
      <c r="F82" s="136"/>
      <c r="G82" s="105"/>
      <c r="H82" s="105"/>
      <c r="I82" s="105"/>
    </row>
    <row r="83" spans="1:9" ht="13.8" x14ac:dyDescent="0.25">
      <c r="A83" s="105"/>
      <c r="B83" s="105"/>
      <c r="C83" s="105"/>
      <c r="D83" s="105"/>
      <c r="E83" s="105"/>
      <c r="F83" s="136" t="s">
        <v>68</v>
      </c>
      <c r="G83" s="105"/>
      <c r="H83" s="105"/>
      <c r="I83" s="105"/>
    </row>
    <row r="84" spans="1:9" ht="13.8" x14ac:dyDescent="0.25"/>
    <row r="85" spans="1:9" ht="13.8" x14ac:dyDescent="0.25"/>
    <row r="86" spans="1:9" ht="13.8" x14ac:dyDescent="0.25"/>
    <row r="87" spans="1:9" ht="13.8" x14ac:dyDescent="0.25"/>
    <row r="88" spans="1:9" ht="13.8" x14ac:dyDescent="0.25"/>
    <row r="89" spans="1:9" ht="13.8" x14ac:dyDescent="0.25"/>
    <row r="90" spans="1:9" ht="13.8" x14ac:dyDescent="0.25"/>
    <row r="91" spans="1:9" ht="13.8" x14ac:dyDescent="0.25"/>
    <row r="92" spans="1:9" ht="13.8" x14ac:dyDescent="0.25"/>
    <row r="93" spans="1:9" ht="13.8" x14ac:dyDescent="0.25"/>
    <row r="94" spans="1:9" ht="13.8" x14ac:dyDescent="0.25"/>
    <row r="95" spans="1:9" ht="13.8" x14ac:dyDescent="0.25"/>
    <row r="96" spans="1:9" ht="13.8" x14ac:dyDescent="0.25"/>
    <row r="97" ht="13.8" x14ac:dyDescent="0.25"/>
    <row r="98" ht="13.8" x14ac:dyDescent="0.25"/>
    <row r="99" ht="13.8" x14ac:dyDescent="0.25"/>
    <row r="100" ht="13.8" x14ac:dyDescent="0.25"/>
    <row r="101" ht="13.8" x14ac:dyDescent="0.25"/>
    <row r="102" ht="13.8" x14ac:dyDescent="0.25"/>
    <row r="103" ht="13.8" x14ac:dyDescent="0.25"/>
    <row r="104" ht="13.8" x14ac:dyDescent="0.25"/>
    <row r="105" ht="13.8" x14ac:dyDescent="0.25"/>
    <row r="106" ht="13.8" x14ac:dyDescent="0.25"/>
    <row r="107" ht="13.8" x14ac:dyDescent="0.25"/>
    <row r="108" ht="13.8" x14ac:dyDescent="0.25"/>
  </sheetData>
  <mergeCells count="36">
    <mergeCell ref="A13:B13"/>
    <mergeCell ref="A15:B15"/>
    <mergeCell ref="A35:B35"/>
    <mergeCell ref="A37:B37"/>
    <mergeCell ref="A69:B69"/>
    <mergeCell ref="A62:C62"/>
    <mergeCell ref="A64:B64"/>
    <mergeCell ref="A65:B65"/>
    <mergeCell ref="A63:B63"/>
    <mergeCell ref="A67:B67"/>
    <mergeCell ref="A52:D52"/>
    <mergeCell ref="A48:B48"/>
    <mergeCell ref="A45:B45"/>
    <mergeCell ref="A44:D44"/>
    <mergeCell ref="A40:F40"/>
    <mergeCell ref="A78:H78"/>
    <mergeCell ref="A49:F49"/>
    <mergeCell ref="E76:G76"/>
    <mergeCell ref="E77:G77"/>
    <mergeCell ref="A73:F73"/>
    <mergeCell ref="A2:H2"/>
    <mergeCell ref="A1:H1"/>
    <mergeCell ref="A3:B3"/>
    <mergeCell ref="A33:D33"/>
    <mergeCell ref="A26:B26"/>
    <mergeCell ref="A4:H4"/>
    <mergeCell ref="A22:D22"/>
    <mergeCell ref="A11:D11"/>
    <mergeCell ref="A23:B23"/>
    <mergeCell ref="A25:B25"/>
    <mergeCell ref="A18:F18"/>
    <mergeCell ref="A27:B27"/>
    <mergeCell ref="A6:H6"/>
    <mergeCell ref="A7:D7"/>
    <mergeCell ref="A9:D9"/>
    <mergeCell ref="A10:D10"/>
  </mergeCells>
  <pageMargins left="0.70866141732283472" right="0.70866141732283472" top="0.74803149606299213" bottom="0.74803149606299213" header="0.31496062992125984" footer="0.31496062992125984"/>
  <pageSetup paperSize="8" scale="70" fitToHeight="0" orientation="portrait" r:id="rId1"/>
  <headerFooter>
    <oddHeader>&amp;F</oddHeader>
    <oddFooter>&amp;F</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T19"/>
  <sheetViews>
    <sheetView workbookViewId="0">
      <selection activeCell="A3" sqref="A3:M3"/>
    </sheetView>
  </sheetViews>
  <sheetFormatPr baseColWidth="10" defaultRowHeight="14.4" x14ac:dyDescent="0.3"/>
  <cols>
    <col min="1" max="1" width="32.88671875" customWidth="1"/>
    <col min="2" max="2" width="31.5546875" customWidth="1"/>
    <col min="3" max="3" width="8" customWidth="1"/>
    <col min="8" max="8" width="6.5546875" customWidth="1"/>
    <col min="12" max="12" width="18.44140625" customWidth="1"/>
  </cols>
  <sheetData>
    <row r="1" spans="1:20" s="4" customFormat="1" ht="54.6" customHeight="1" x14ac:dyDescent="0.25">
      <c r="A1" s="296" t="s">
        <v>153</v>
      </c>
      <c r="B1" s="296"/>
      <c r="C1" s="296"/>
      <c r="D1" s="296"/>
      <c r="E1" s="296"/>
      <c r="F1" s="296"/>
      <c r="G1" s="296"/>
      <c r="H1" s="296"/>
      <c r="I1" s="296"/>
      <c r="J1" s="296"/>
      <c r="K1" s="296"/>
      <c r="L1" s="296"/>
      <c r="M1" s="296"/>
      <c r="N1" s="199"/>
      <c r="O1" s="199"/>
    </row>
    <row r="2" spans="1:20" s="4" customFormat="1" ht="13.8" hidden="1" x14ac:dyDescent="0.25">
      <c r="A2" s="200"/>
      <c r="B2" s="201"/>
      <c r="C2" s="201"/>
      <c r="D2" s="201"/>
      <c r="E2" s="201"/>
      <c r="F2" s="201"/>
      <c r="G2" s="201"/>
      <c r="H2" s="201"/>
      <c r="I2" s="201"/>
      <c r="J2" s="201"/>
      <c r="K2" s="201"/>
      <c r="L2" s="201"/>
      <c r="M2" s="201"/>
      <c r="N2" s="201"/>
      <c r="O2" s="201"/>
      <c r="P2" s="201"/>
    </row>
    <row r="3" spans="1:20" s="4" customFormat="1" ht="98.4" customHeight="1" x14ac:dyDescent="0.25">
      <c r="A3" s="295" t="s">
        <v>162</v>
      </c>
      <c r="B3" s="295"/>
      <c r="C3" s="295"/>
      <c r="D3" s="295"/>
      <c r="E3" s="295"/>
      <c r="F3" s="295"/>
      <c r="G3" s="295"/>
      <c r="H3" s="295"/>
      <c r="I3" s="295"/>
      <c r="J3" s="295"/>
      <c r="K3" s="295"/>
      <c r="L3" s="295"/>
      <c r="M3" s="295"/>
      <c r="N3" s="149"/>
      <c r="O3" s="149"/>
      <c r="P3" s="149"/>
      <c r="Q3" s="149"/>
      <c r="R3" s="149"/>
      <c r="S3" s="149"/>
      <c r="T3" s="149"/>
    </row>
    <row r="4" spans="1:20" s="4" customFormat="1" ht="13.8" x14ac:dyDescent="0.25">
      <c r="A4" s="200"/>
      <c r="B4" s="201"/>
      <c r="C4" s="201"/>
      <c r="D4" s="201"/>
      <c r="E4" s="201"/>
      <c r="F4" s="201"/>
      <c r="G4" s="201"/>
      <c r="H4" s="201"/>
      <c r="I4" s="201"/>
      <c r="J4" s="201"/>
      <c r="K4" s="201"/>
      <c r="L4" s="201"/>
      <c r="M4" s="201"/>
      <c r="N4" s="201"/>
      <c r="O4" s="201"/>
      <c r="P4" s="201"/>
    </row>
    <row r="5" spans="1:20" s="4" customFormat="1" ht="13.8" x14ac:dyDescent="0.25">
      <c r="A5" s="301"/>
      <c r="B5" s="301"/>
      <c r="C5" s="151"/>
      <c r="D5" s="151"/>
      <c r="E5" s="151"/>
      <c r="F5" s="151"/>
      <c r="G5" s="151"/>
      <c r="H5" s="151"/>
      <c r="I5" s="151"/>
      <c r="J5" s="151"/>
      <c r="K5" s="151"/>
      <c r="L5" s="151"/>
      <c r="M5" s="151"/>
      <c r="N5" s="151"/>
      <c r="O5" s="148"/>
      <c r="P5" s="148"/>
      <c r="Q5" s="148"/>
    </row>
    <row r="6" spans="1:20" s="4" customFormat="1" ht="13.8" x14ac:dyDescent="0.25">
      <c r="A6" s="169"/>
      <c r="B6" s="169"/>
      <c r="C6" s="151"/>
      <c r="D6" s="151"/>
      <c r="E6" s="151"/>
      <c r="F6" s="151"/>
      <c r="G6" s="151"/>
      <c r="H6" s="151"/>
      <c r="I6" s="151"/>
      <c r="J6" s="151"/>
      <c r="K6" s="151"/>
      <c r="L6" s="151"/>
      <c r="M6" s="151"/>
      <c r="N6" s="151"/>
      <c r="O6" s="148"/>
      <c r="P6" s="148"/>
      <c r="Q6" s="148"/>
    </row>
    <row r="7" spans="1:20" s="4" customFormat="1" ht="13.8" x14ac:dyDescent="0.25">
      <c r="A7" s="302" t="s">
        <v>154</v>
      </c>
      <c r="B7" s="302"/>
      <c r="C7" s="302"/>
      <c r="D7" s="302"/>
      <c r="E7" s="302"/>
      <c r="F7" s="302"/>
      <c r="G7" s="302"/>
      <c r="H7" s="302"/>
      <c r="I7" s="302"/>
      <c r="J7" s="302"/>
      <c r="K7" s="302"/>
      <c r="L7" s="302"/>
      <c r="M7" s="201"/>
      <c r="N7" s="201"/>
      <c r="O7" s="201"/>
      <c r="P7" s="201"/>
      <c r="Q7" s="201"/>
      <c r="R7" s="201"/>
    </row>
    <row r="8" spans="1:20" s="4" customFormat="1" ht="13.8" customHeight="1" thickBot="1" x14ac:dyDescent="0.3">
      <c r="A8" s="161"/>
      <c r="B8" s="161"/>
      <c r="C8" s="161"/>
      <c r="D8" s="161"/>
      <c r="E8" s="161"/>
      <c r="F8" s="161"/>
      <c r="G8" s="161"/>
      <c r="H8" s="161"/>
      <c r="I8" s="161"/>
      <c r="J8" s="161"/>
      <c r="K8" s="161"/>
      <c r="L8" s="161"/>
      <c r="M8" s="201"/>
      <c r="N8" s="201"/>
      <c r="O8" s="201"/>
      <c r="P8" s="201"/>
      <c r="Q8" s="201"/>
      <c r="R8" s="201"/>
    </row>
    <row r="9" spans="1:20" s="4" customFormat="1" hidden="1" thickBot="1" x14ac:dyDescent="0.3">
      <c r="A9" s="161"/>
      <c r="B9" s="161"/>
      <c r="C9" s="161"/>
      <c r="D9" s="161"/>
      <c r="E9" s="161"/>
      <c r="F9" s="161"/>
      <c r="G9" s="161"/>
      <c r="H9" s="161"/>
      <c r="I9" s="161"/>
      <c r="J9" s="161"/>
      <c r="K9" s="161"/>
      <c r="L9" s="161"/>
      <c r="M9" s="201"/>
      <c r="N9" s="201"/>
      <c r="O9" s="201"/>
      <c r="P9" s="201"/>
      <c r="Q9" s="201"/>
      <c r="R9" s="201"/>
    </row>
    <row r="10" spans="1:20" s="4" customFormat="1" ht="21.6" customHeight="1" thickBot="1" x14ac:dyDescent="0.3">
      <c r="A10" s="161"/>
      <c r="B10" s="299" t="s">
        <v>155</v>
      </c>
      <c r="C10" s="299"/>
      <c r="D10" s="299"/>
      <c r="E10" s="299"/>
      <c r="F10" s="299"/>
      <c r="G10" s="299"/>
      <c r="H10" s="300"/>
      <c r="I10" s="303">
        <f>SUM('PARTIE 3 TOTAL DQE LOT 2'!M82:N82)</f>
        <v>0</v>
      </c>
      <c r="J10" s="304"/>
      <c r="K10" s="161"/>
      <c r="L10" s="161"/>
      <c r="M10" s="201"/>
      <c r="N10" s="201"/>
      <c r="O10" s="201"/>
      <c r="P10" s="201"/>
      <c r="Q10" s="201"/>
      <c r="R10" s="201"/>
    </row>
    <row r="11" spans="1:20" s="4" customFormat="1" ht="21.6" customHeight="1" thickBot="1" x14ac:dyDescent="0.3">
      <c r="A11" s="161"/>
      <c r="B11" s="299" t="s">
        <v>156</v>
      </c>
      <c r="C11" s="299"/>
      <c r="D11" s="299"/>
      <c r="E11" s="299"/>
      <c r="F11" s="299"/>
      <c r="G11" s="299"/>
      <c r="H11" s="300"/>
      <c r="I11" s="303">
        <f>SUM('PARTIE 3 TOTAL DQE LOT 2'!H77)</f>
        <v>0</v>
      </c>
      <c r="J11" s="304"/>
      <c r="K11" s="161"/>
      <c r="L11" s="161"/>
      <c r="M11" s="201"/>
      <c r="N11" s="201"/>
      <c r="O11" s="201"/>
      <c r="P11" s="201"/>
      <c r="Q11" s="201"/>
      <c r="R11" s="201"/>
    </row>
    <row r="12" spans="1:20" ht="21.6" customHeight="1" thickBot="1" x14ac:dyDescent="0.35">
      <c r="C12" s="305" t="s">
        <v>157</v>
      </c>
      <c r="D12" s="305"/>
      <c r="E12" s="305"/>
      <c r="F12" s="305"/>
      <c r="G12" s="305"/>
      <c r="H12" s="306"/>
      <c r="I12" s="297">
        <f>SUM(I10:J11)</f>
        <v>0</v>
      </c>
      <c r="J12" s="298"/>
    </row>
    <row r="15" spans="1:20" x14ac:dyDescent="0.3">
      <c r="E15" s="171"/>
    </row>
    <row r="16" spans="1:20" x14ac:dyDescent="0.3">
      <c r="E16" s="136"/>
    </row>
    <row r="17" spans="5:5" x14ac:dyDescent="0.3">
      <c r="E17" s="136" t="s">
        <v>67</v>
      </c>
    </row>
    <row r="18" spans="5:5" x14ac:dyDescent="0.3">
      <c r="E18" s="136"/>
    </row>
    <row r="19" spans="5:5" x14ac:dyDescent="0.3">
      <c r="E19" s="136" t="s">
        <v>68</v>
      </c>
    </row>
  </sheetData>
  <mergeCells count="10">
    <mergeCell ref="A3:M3"/>
    <mergeCell ref="A1:M1"/>
    <mergeCell ref="I12:J12"/>
    <mergeCell ref="B10:H10"/>
    <mergeCell ref="B11:H11"/>
    <mergeCell ref="A5:B5"/>
    <mergeCell ref="A7:L7"/>
    <mergeCell ref="I10:J10"/>
    <mergeCell ref="I11:J11"/>
    <mergeCell ref="C12:H12"/>
  </mergeCells>
  <pageMargins left="0.70866141732283472" right="0.70866141732283472" top="0.74803149606299213" bottom="0.74803149606299213" header="0.31496062992125984" footer="0.31496062992125984"/>
  <pageSetup paperSize="9" scale="68" orientation="landscape" r:id="rId1"/>
  <headerFooter>
    <oddHeader>&amp;F</oddHeader>
    <oddFooter>&amp;F</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3</vt:i4>
      </vt:variant>
    </vt:vector>
  </HeadingPairs>
  <TitlesOfParts>
    <vt:vector size="6" baseType="lpstr">
      <vt:lpstr>PARTIE 1 DQE an NUMERIQUE 2</vt:lpstr>
      <vt:lpstr>PART. 2 DQE PETITE SIGN 2</vt:lpstr>
      <vt:lpstr>PARTIE 3 TOTAL DQE LOT 2</vt:lpstr>
      <vt:lpstr>'PART. 2 DQE PETITE SIGN 2'!Zone_d_impression</vt:lpstr>
      <vt:lpstr>'PARTIE 1 DQE an NUMERIQUE 2'!Zone_d_impression</vt:lpstr>
      <vt:lpstr>'PARTIE 3 TOTAL DQE LOT 2'!Zone_d_impression</vt:lpstr>
    </vt:vector>
  </TitlesOfParts>
  <Manager/>
  <Company>CCIR</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Nathalie DELELIS</dc:creator>
  <cp:keywords/>
  <dc:description/>
  <cp:lastModifiedBy>Adeline VANDROMME</cp:lastModifiedBy>
  <cp:revision/>
  <cp:lastPrinted>2020-01-29T16:55:23Z</cp:lastPrinted>
  <dcterms:created xsi:type="dcterms:W3CDTF">2016-10-24T14:58:46Z</dcterms:created>
  <dcterms:modified xsi:type="dcterms:W3CDTF">2026-03-20T15:12:21Z</dcterms:modified>
  <cp:category/>
  <cp:contentStatus/>
</cp:coreProperties>
</file>